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mc:AlternateContent xmlns:mc="http://schemas.openxmlformats.org/markup-compatibility/2006">
    <mc:Choice Requires="x15">
      <x15ac:absPath xmlns:x15ac="http://schemas.microsoft.com/office/spreadsheetml/2010/11/ac" url="https://austlca.sharepoint.com/sites/ALCA2/Shared Documents/General/09 Investment Goal/Nature Finance Projects/Cyan Ventures/Project Delivery/Final Project Documents/"/>
    </mc:Choice>
  </mc:AlternateContent>
  <xr:revisionPtr revIDLastSave="0" documentId="8_{6CC770E8-0C8E-4C9D-A552-864997B1526A}" xr6:coauthVersionLast="47" xr6:coauthVersionMax="47" xr10:uidLastSave="{00000000-0000-0000-0000-000000000000}"/>
  <bookViews>
    <workbookView xWindow="28680" yWindow="-120" windowWidth="29040" windowHeight="15720" firstSheet="15" activeTab="20" xr2:uid="{6F7B71AE-DE1C-46BF-AED7-BE9EF56E3C76}"/>
  </bookViews>
  <sheets>
    <sheet name="0. Introduction" sheetId="11" r:id="rId1"/>
    <sheet name="1. Taxonomy" sheetId="2" r:id="rId2"/>
    <sheet name="2. Outputs -&gt;" sheetId="12" r:id="rId3"/>
    <sheet name="2.1 Summary" sheetId="9" r:id="rId4"/>
    <sheet name="3. Inputs -&gt;" sheetId="13" r:id="rId5"/>
    <sheet name="3.1 Government spend" sheetId="14" r:id="rId6"/>
    <sheet name="3.1.1 Federal" sheetId="8" r:id="rId7"/>
    <sheet name="3.1.2 WA" sheetId="3" r:id="rId8"/>
    <sheet name="3.1.3 QLD" sheetId="4" r:id="rId9"/>
    <sheet name="3.1.4 NSW" sheetId="5" r:id="rId10"/>
    <sheet name="3.1.5 SA" sheetId="6" r:id="rId11"/>
    <sheet name="3.1.6 VIC" sheetId="7" r:id="rId12"/>
    <sheet name="3.1.7 NT" sheetId="20" r:id="rId13"/>
    <sheet name="3.1.8 ACT" sheetId="19" r:id="rId14"/>
    <sheet name="3.1.9 TAS" sheetId="21" r:id="rId15"/>
    <sheet name="3.2 Philanthropic spend &gt;" sheetId="18" r:id="rId16"/>
    <sheet name="3.2.1 Charities FY23" sheetId="22" r:id="rId17"/>
    <sheet name="3.2.2 Charities FY24" sheetId="23" r:id="rId18"/>
    <sheet name="3.3 Private spend &gt;" sheetId="24" r:id="rId19"/>
    <sheet name="3.3.1 Offset market" sheetId="25" r:id="rId20"/>
    <sheet name="3.3.2 ACCU market" sheetId="30" r:id="rId21"/>
  </sheets>
  <definedNames>
    <definedName name="_xlnm._FilterDatabase" localSheetId="6" hidden="1">'3.1.1 Federal'!$B$14:$O$88</definedName>
    <definedName name="_xlnm._FilterDatabase" localSheetId="7" hidden="1">'3.1.2 WA'!#REF!</definedName>
    <definedName name="_xlnm._FilterDatabase" localSheetId="8" hidden="1">'3.1.3 QLD'!#REF!</definedName>
    <definedName name="_xlnm._FilterDatabase" localSheetId="9" hidden="1">'3.1.4 NSW'!#REF!</definedName>
    <definedName name="_xlnm._FilterDatabase" localSheetId="10" hidden="1">'3.1.5 SA'!#REF!</definedName>
    <definedName name="_xlnm._FilterDatabase" localSheetId="11" hidden="1">'3.1.6 VIC'!#REF!</definedName>
    <definedName name="_xlnm._FilterDatabase" localSheetId="12" hidden="1">'3.1.7 NT'!#REF!</definedName>
    <definedName name="_xlnm._FilterDatabase" localSheetId="13" hidden="1">'3.1.8 ACT'!#REF!</definedName>
    <definedName name="_xlnm._FilterDatabase" localSheetId="14" hidden="1">'3.1.9 TAS'!#REF!</definedName>
    <definedName name="_xlnm._FilterDatabase" localSheetId="15" hidden="1">'3.2 Philanthropic spend &gt;'!$B$26:$S$638</definedName>
    <definedName name="_xlnm._FilterDatabase" localSheetId="16" hidden="1">'3.2.1 Charities FY23'!$A$20:$P$447</definedName>
    <definedName name="_xlnm._FilterDatabase" localSheetId="17" hidden="1">'3.2.2 Charities FY24'!$B$21:$P$448</definedName>
    <definedName name="_xlnm._FilterDatabase" localSheetId="18" hidden="1">'3.3 Private spend &gt;'!$B$26:$S$638</definedName>
    <definedName name="_xlnm._FilterDatabase" localSheetId="19" hidden="1">'3.3.1 Offset market'!#REF!</definedName>
    <definedName name="_xlnm._FilterDatabase" localSheetId="20" hidden="1">'3.3.2 ACCU market'!$B$47:$BV$589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48" i="23" l="1"/>
  <c r="L447" i="23"/>
  <c r="L446" i="23"/>
  <c r="L445" i="23"/>
  <c r="L444" i="23"/>
  <c r="L443" i="23"/>
  <c r="L442" i="23"/>
  <c r="L441" i="23"/>
  <c r="L440" i="23"/>
  <c r="L439" i="23"/>
  <c r="L438" i="23"/>
  <c r="L437" i="23"/>
  <c r="L436" i="23"/>
  <c r="L435" i="23"/>
  <c r="L434" i="23"/>
  <c r="L433" i="23"/>
  <c r="L432" i="23"/>
  <c r="L431" i="23"/>
  <c r="F431" i="23" s="1"/>
  <c r="L430" i="23"/>
  <c r="L429" i="23"/>
  <c r="L428" i="23"/>
  <c r="L427" i="23"/>
  <c r="L426" i="23"/>
  <c r="F426" i="23" s="1"/>
  <c r="L425" i="23"/>
  <c r="L424" i="23"/>
  <c r="L423" i="23"/>
  <c r="L422" i="23"/>
  <c r="L421" i="23"/>
  <c r="L420" i="23"/>
  <c r="L419" i="23"/>
  <c r="L418" i="23"/>
  <c r="L417" i="23"/>
  <c r="L416" i="23"/>
  <c r="L415" i="23"/>
  <c r="L414" i="23"/>
  <c r="L413" i="23"/>
  <c r="L412" i="23"/>
  <c r="L411" i="23"/>
  <c r="L410" i="23"/>
  <c r="L409" i="23"/>
  <c r="L408" i="23"/>
  <c r="L407" i="23"/>
  <c r="L406" i="23"/>
  <c r="F406" i="23" s="1"/>
  <c r="L405" i="23"/>
  <c r="L404" i="23"/>
  <c r="L403" i="23"/>
  <c r="F403" i="23" s="1"/>
  <c r="L402" i="23"/>
  <c r="L401" i="23"/>
  <c r="L400" i="23"/>
  <c r="L399" i="23"/>
  <c r="L398" i="23"/>
  <c r="L397" i="23"/>
  <c r="L396" i="23"/>
  <c r="L395" i="23"/>
  <c r="L394" i="23"/>
  <c r="L393" i="23"/>
  <c r="L392" i="23"/>
  <c r="L391" i="23"/>
  <c r="L390" i="23"/>
  <c r="L389" i="23"/>
  <c r="L388" i="23"/>
  <c r="L387" i="23"/>
  <c r="L386" i="23"/>
  <c r="L385" i="23"/>
  <c r="L384" i="23"/>
  <c r="L383" i="23"/>
  <c r="L382" i="23"/>
  <c r="L381" i="23"/>
  <c r="L380" i="23"/>
  <c r="L379" i="23"/>
  <c r="F379" i="23" s="1"/>
  <c r="L378" i="23"/>
  <c r="L377" i="23"/>
  <c r="L376" i="23"/>
  <c r="L375" i="23"/>
  <c r="L374" i="23"/>
  <c r="L373" i="23"/>
  <c r="L372" i="23"/>
  <c r="L371" i="23"/>
  <c r="L370" i="23"/>
  <c r="L369" i="23"/>
  <c r="L368" i="23"/>
  <c r="L367" i="23"/>
  <c r="F367" i="23" s="1"/>
  <c r="L366" i="23"/>
  <c r="L365" i="23"/>
  <c r="F365" i="23" s="1"/>
  <c r="L364" i="23"/>
  <c r="L363" i="23"/>
  <c r="L362" i="23"/>
  <c r="L361" i="23"/>
  <c r="L360" i="23"/>
  <c r="L359" i="23"/>
  <c r="L358" i="23"/>
  <c r="L357" i="23"/>
  <c r="L356" i="23"/>
  <c r="L355" i="23"/>
  <c r="L354" i="23"/>
  <c r="L353" i="23"/>
  <c r="L352" i="23"/>
  <c r="L351" i="23"/>
  <c r="L350" i="23"/>
  <c r="L349" i="23"/>
  <c r="L348" i="23"/>
  <c r="L347" i="23"/>
  <c r="L346" i="23"/>
  <c r="L345" i="23"/>
  <c r="L344" i="23"/>
  <c r="L343" i="23"/>
  <c r="L342" i="23"/>
  <c r="L341" i="23"/>
  <c r="F341" i="23" s="1"/>
  <c r="L340" i="23"/>
  <c r="L339" i="23"/>
  <c r="L338" i="23"/>
  <c r="L337" i="23"/>
  <c r="L336" i="23"/>
  <c r="L335" i="23"/>
  <c r="L334" i="23"/>
  <c r="L333" i="23"/>
  <c r="L332" i="23"/>
  <c r="F332" i="23" s="1"/>
  <c r="L331" i="23"/>
  <c r="F331" i="23" s="1"/>
  <c r="L330" i="23"/>
  <c r="L329" i="23"/>
  <c r="L328" i="23"/>
  <c r="L327" i="23"/>
  <c r="L326" i="23"/>
  <c r="L325" i="23"/>
  <c r="L324" i="23"/>
  <c r="L323" i="23"/>
  <c r="L322" i="23"/>
  <c r="L321" i="23"/>
  <c r="L320" i="23"/>
  <c r="F320" i="23" s="1"/>
  <c r="L319" i="23"/>
  <c r="L318" i="23"/>
  <c r="L317" i="23"/>
  <c r="L316" i="23"/>
  <c r="L315" i="23"/>
  <c r="L314" i="23"/>
  <c r="L313" i="23"/>
  <c r="L312" i="23"/>
  <c r="L311" i="23"/>
  <c r="L310" i="23"/>
  <c r="F310" i="23" s="1"/>
  <c r="L309" i="23"/>
  <c r="L308" i="23"/>
  <c r="F308" i="23" s="1"/>
  <c r="L307" i="23"/>
  <c r="F307" i="23" s="1"/>
  <c r="L306" i="23"/>
  <c r="F306" i="23" s="1"/>
  <c r="L305" i="23"/>
  <c r="L304" i="23"/>
  <c r="L303" i="23"/>
  <c r="L302" i="23"/>
  <c r="L301" i="23"/>
  <c r="L300" i="23"/>
  <c r="F300" i="23" s="1"/>
  <c r="L299" i="23"/>
  <c r="L298" i="23"/>
  <c r="L297" i="23"/>
  <c r="L296" i="23"/>
  <c r="L295" i="23"/>
  <c r="L294" i="23"/>
  <c r="L293" i="23"/>
  <c r="L292" i="23"/>
  <c r="L291" i="23"/>
  <c r="L290" i="23"/>
  <c r="L289" i="23"/>
  <c r="L288" i="23"/>
  <c r="L287" i="23"/>
  <c r="L286" i="23"/>
  <c r="F286" i="23" s="1"/>
  <c r="L285" i="23"/>
  <c r="L284" i="23"/>
  <c r="L283" i="23"/>
  <c r="L282" i="23"/>
  <c r="L281" i="23"/>
  <c r="F281" i="23" s="1"/>
  <c r="L280" i="23"/>
  <c r="L279" i="23"/>
  <c r="L278" i="23"/>
  <c r="L277" i="23"/>
  <c r="L276" i="23"/>
  <c r="L275" i="23"/>
  <c r="L274" i="23"/>
  <c r="L273" i="23"/>
  <c r="L272" i="23"/>
  <c r="L271" i="23"/>
  <c r="L270" i="23"/>
  <c r="L269" i="23"/>
  <c r="L268" i="23"/>
  <c r="L267" i="23"/>
  <c r="L266" i="23"/>
  <c r="L265" i="23"/>
  <c r="L264" i="23"/>
  <c r="L263" i="23"/>
  <c r="L262" i="23"/>
  <c r="L261" i="23"/>
  <c r="L260" i="23"/>
  <c r="L259" i="23"/>
  <c r="L258" i="23"/>
  <c r="L257" i="23"/>
  <c r="F257" i="23" s="1"/>
  <c r="L256" i="23"/>
  <c r="L255" i="23"/>
  <c r="L254" i="23"/>
  <c r="L253" i="23"/>
  <c r="L252" i="23"/>
  <c r="L251" i="23"/>
  <c r="L250" i="23"/>
  <c r="L249" i="23"/>
  <c r="L248" i="23"/>
  <c r="F248" i="23" s="1"/>
  <c r="L247" i="23"/>
  <c r="L246" i="23"/>
  <c r="F246" i="23" s="1"/>
  <c r="L245" i="23"/>
  <c r="F245" i="23" s="1"/>
  <c r="L244" i="23"/>
  <c r="L243" i="23"/>
  <c r="L242" i="23"/>
  <c r="L241" i="23"/>
  <c r="L240" i="23"/>
  <c r="L239" i="23"/>
  <c r="L238" i="23"/>
  <c r="L237" i="23"/>
  <c r="L236" i="23"/>
  <c r="F236" i="23" s="1"/>
  <c r="L235" i="23"/>
  <c r="L234" i="23"/>
  <c r="F234" i="23" s="1"/>
  <c r="L233" i="23"/>
  <c r="L232" i="23"/>
  <c r="L231" i="23"/>
  <c r="L230" i="23"/>
  <c r="L229" i="23"/>
  <c r="L228" i="23"/>
  <c r="L227" i="23"/>
  <c r="L226" i="23"/>
  <c r="L225" i="23"/>
  <c r="L224" i="23"/>
  <c r="F224" i="23" s="1"/>
  <c r="L223" i="23"/>
  <c r="L222" i="23"/>
  <c r="L221" i="23"/>
  <c r="L220" i="23"/>
  <c r="L219" i="23"/>
  <c r="L218" i="23"/>
  <c r="L217" i="23"/>
  <c r="L216" i="23"/>
  <c r="L215" i="23"/>
  <c r="F215" i="23" s="1"/>
  <c r="L214" i="23"/>
  <c r="L213" i="23"/>
  <c r="L212" i="23"/>
  <c r="F212" i="23" s="1"/>
  <c r="L211" i="23"/>
  <c r="F211" i="23" s="1"/>
  <c r="L210" i="23"/>
  <c r="F210" i="23" s="1"/>
  <c r="L209" i="23"/>
  <c r="L208" i="23"/>
  <c r="L207" i="23"/>
  <c r="L206" i="23"/>
  <c r="L205" i="23"/>
  <c r="L204" i="23"/>
  <c r="L203" i="23"/>
  <c r="L202" i="23"/>
  <c r="L201" i="23"/>
  <c r="L200" i="23"/>
  <c r="L199" i="23"/>
  <c r="L198" i="23"/>
  <c r="L197" i="23"/>
  <c r="L196" i="23"/>
  <c r="L195" i="23"/>
  <c r="L194" i="23"/>
  <c r="L193" i="23"/>
  <c r="L192" i="23"/>
  <c r="L191" i="23"/>
  <c r="L190" i="23"/>
  <c r="L189" i="23"/>
  <c r="L188" i="23"/>
  <c r="L187" i="23"/>
  <c r="F187" i="23" s="1"/>
  <c r="L186" i="23"/>
  <c r="F186" i="23" s="1"/>
  <c r="L185" i="23"/>
  <c r="F185" i="23" s="1"/>
  <c r="L184" i="23"/>
  <c r="L183" i="23"/>
  <c r="L182" i="23"/>
  <c r="L181" i="23"/>
  <c r="L180" i="23"/>
  <c r="L179" i="23"/>
  <c r="L178" i="23"/>
  <c r="L177" i="23"/>
  <c r="L176" i="23"/>
  <c r="L175" i="23"/>
  <c r="L174" i="23"/>
  <c r="L173" i="23"/>
  <c r="F173" i="23" s="1"/>
  <c r="L172" i="23"/>
  <c r="L171" i="23"/>
  <c r="L170" i="23"/>
  <c r="L169" i="23"/>
  <c r="L168" i="23"/>
  <c r="L167" i="23"/>
  <c r="L166" i="23"/>
  <c r="L165" i="23"/>
  <c r="L164" i="23"/>
  <c r="L163" i="23"/>
  <c r="L162" i="23"/>
  <c r="L161" i="23"/>
  <c r="L160" i="23"/>
  <c r="L159" i="23"/>
  <c r="L158" i="23"/>
  <c r="L157" i="23"/>
  <c r="L156" i="23"/>
  <c r="L155" i="23"/>
  <c r="L154" i="23"/>
  <c r="L153" i="23"/>
  <c r="L152" i="23"/>
  <c r="L151" i="23"/>
  <c r="L150" i="23"/>
  <c r="L149" i="23"/>
  <c r="L148" i="23"/>
  <c r="L147" i="23"/>
  <c r="L146" i="23"/>
  <c r="L145" i="23"/>
  <c r="L144" i="23"/>
  <c r="L143" i="23"/>
  <c r="L142" i="23"/>
  <c r="L141" i="23"/>
  <c r="L140" i="23"/>
  <c r="F140" i="23" s="1"/>
  <c r="L139" i="23"/>
  <c r="F139" i="23" s="1"/>
  <c r="L138" i="23"/>
  <c r="L137" i="23"/>
  <c r="F137" i="23" s="1"/>
  <c r="L136" i="23"/>
  <c r="L135" i="23"/>
  <c r="L134" i="23"/>
  <c r="L133" i="23"/>
  <c r="L132" i="23"/>
  <c r="L131" i="23"/>
  <c r="L130" i="23"/>
  <c r="L129" i="23"/>
  <c r="L128" i="23"/>
  <c r="L127" i="23"/>
  <c r="F127" i="23" s="1"/>
  <c r="L126" i="23"/>
  <c r="F126" i="23" s="1"/>
  <c r="L125" i="23"/>
  <c r="L124" i="23"/>
  <c r="L123" i="23"/>
  <c r="L122" i="23"/>
  <c r="L121" i="23"/>
  <c r="L120" i="23"/>
  <c r="L119" i="23"/>
  <c r="L118" i="23"/>
  <c r="L117" i="23"/>
  <c r="L116" i="23"/>
  <c r="L115" i="23"/>
  <c r="L114" i="23"/>
  <c r="L113" i="23"/>
  <c r="L112" i="23"/>
  <c r="L111" i="23"/>
  <c r="L110" i="23"/>
  <c r="L109" i="23"/>
  <c r="L108" i="23"/>
  <c r="L107" i="23"/>
  <c r="L106" i="23"/>
  <c r="L105" i="23"/>
  <c r="L104" i="23"/>
  <c r="L103" i="23"/>
  <c r="F103" i="23" s="1"/>
  <c r="L102" i="23"/>
  <c r="L101" i="23"/>
  <c r="L100" i="23"/>
  <c r="L99" i="23"/>
  <c r="L98" i="23"/>
  <c r="L97" i="23"/>
  <c r="L96" i="23"/>
  <c r="L95" i="23"/>
  <c r="L94" i="23"/>
  <c r="L93" i="23"/>
  <c r="L92" i="23"/>
  <c r="L91" i="23"/>
  <c r="L90" i="23"/>
  <c r="L89" i="23"/>
  <c r="L88" i="23"/>
  <c r="L87" i="23"/>
  <c r="L86" i="23"/>
  <c r="L85" i="23"/>
  <c r="L84" i="23"/>
  <c r="L83" i="23"/>
  <c r="L82" i="23"/>
  <c r="L81" i="23"/>
  <c r="L80" i="23"/>
  <c r="L79" i="23"/>
  <c r="L78" i="23"/>
  <c r="L77" i="23"/>
  <c r="L76" i="23"/>
  <c r="L75" i="23"/>
  <c r="L74" i="23"/>
  <c r="L73" i="23"/>
  <c r="L72" i="23"/>
  <c r="L71" i="23"/>
  <c r="L70" i="23"/>
  <c r="L69" i="23"/>
  <c r="L68" i="23"/>
  <c r="L67" i="23"/>
  <c r="F67" i="23" s="1"/>
  <c r="L66" i="23"/>
  <c r="F66" i="23" s="1"/>
  <c r="L65" i="23"/>
  <c r="L64" i="23"/>
  <c r="L63" i="23"/>
  <c r="L62" i="23"/>
  <c r="L61" i="23"/>
  <c r="L60" i="23"/>
  <c r="L59" i="23"/>
  <c r="L58" i="23"/>
  <c r="L57" i="23"/>
  <c r="L56" i="23"/>
  <c r="F56" i="23" s="1"/>
  <c r="L55" i="23"/>
  <c r="F55" i="23" s="1"/>
  <c r="L54" i="23"/>
  <c r="L53" i="23"/>
  <c r="F53" i="23" s="1"/>
  <c r="L52" i="23"/>
  <c r="L51" i="23"/>
  <c r="L50" i="23"/>
  <c r="L49" i="23"/>
  <c r="L48" i="23"/>
  <c r="L47" i="23"/>
  <c r="L46" i="23"/>
  <c r="L45" i="23"/>
  <c r="L44" i="23"/>
  <c r="L43" i="23"/>
  <c r="L42" i="23"/>
  <c r="L41" i="23"/>
  <c r="L40" i="23"/>
  <c r="L39" i="23"/>
  <c r="L38" i="23"/>
  <c r="L37" i="23"/>
  <c r="L36" i="23"/>
  <c r="L35" i="23"/>
  <c r="L34" i="23"/>
  <c r="L33" i="23"/>
  <c r="L32" i="23"/>
  <c r="L31" i="23"/>
  <c r="L30" i="23"/>
  <c r="L29" i="23"/>
  <c r="F29" i="23" s="1"/>
  <c r="L28" i="23"/>
  <c r="L27" i="23"/>
  <c r="L26" i="23"/>
  <c r="L25" i="23"/>
  <c r="L24" i="23"/>
  <c r="L23" i="23"/>
  <c r="L22" i="23"/>
  <c r="F22" i="23" s="1"/>
  <c r="G448" i="23"/>
  <c r="F448" i="23" s="1"/>
  <c r="G447" i="23"/>
  <c r="F447" i="23"/>
  <c r="G446" i="23"/>
  <c r="F446" i="23" s="1"/>
  <c r="G445" i="23"/>
  <c r="G444" i="23"/>
  <c r="G443" i="23"/>
  <c r="G442" i="23"/>
  <c r="G441" i="23"/>
  <c r="F441" i="23"/>
  <c r="G440" i="23"/>
  <c r="G439" i="23"/>
  <c r="G438" i="23"/>
  <c r="G437" i="23"/>
  <c r="G436" i="23"/>
  <c r="G435" i="23"/>
  <c r="F435" i="23" s="1"/>
  <c r="G434" i="23"/>
  <c r="G433" i="23"/>
  <c r="G432" i="23"/>
  <c r="F432" i="23"/>
  <c r="G431" i="23"/>
  <c r="G430" i="23"/>
  <c r="G429" i="23"/>
  <c r="G428" i="23"/>
  <c r="G427" i="23"/>
  <c r="G426" i="23"/>
  <c r="G425" i="23"/>
  <c r="G424" i="23"/>
  <c r="F424" i="23" s="1"/>
  <c r="G423" i="23"/>
  <c r="F423" i="23"/>
  <c r="G422" i="23"/>
  <c r="G421" i="23"/>
  <c r="F421" i="23" s="1"/>
  <c r="G420" i="23"/>
  <c r="G419" i="23"/>
  <c r="G418" i="23"/>
  <c r="G417" i="23"/>
  <c r="F417" i="23" s="1"/>
  <c r="G416" i="23"/>
  <c r="F416" i="23" s="1"/>
  <c r="G415" i="23"/>
  <c r="G414" i="23"/>
  <c r="G413" i="23"/>
  <c r="G412" i="23"/>
  <c r="F412" i="23"/>
  <c r="G411" i="23"/>
  <c r="F411" i="23"/>
  <c r="G410" i="23"/>
  <c r="G409" i="23"/>
  <c r="G408" i="23"/>
  <c r="G407" i="23"/>
  <c r="G406" i="23"/>
  <c r="G405" i="23"/>
  <c r="G404" i="23"/>
  <c r="G403" i="23"/>
  <c r="G402" i="23"/>
  <c r="G401" i="23"/>
  <c r="F401" i="23" s="1"/>
  <c r="G400" i="23"/>
  <c r="F400" i="23" s="1"/>
  <c r="G399" i="23"/>
  <c r="F399" i="23" s="1"/>
  <c r="G398" i="23"/>
  <c r="F398" i="23" s="1"/>
  <c r="G397" i="23"/>
  <c r="G396" i="23"/>
  <c r="G395" i="23"/>
  <c r="G394" i="23"/>
  <c r="G393" i="23"/>
  <c r="G392" i="23"/>
  <c r="G391" i="23"/>
  <c r="G390" i="23"/>
  <c r="G389" i="23"/>
  <c r="G388" i="23"/>
  <c r="F388" i="23"/>
  <c r="G387" i="23"/>
  <c r="F387" i="23" s="1"/>
  <c r="G386" i="23"/>
  <c r="F386" i="23"/>
  <c r="G385" i="23"/>
  <c r="F385" i="23"/>
  <c r="G384" i="23"/>
  <c r="G383" i="23"/>
  <c r="G382" i="23"/>
  <c r="G381" i="23"/>
  <c r="G380" i="23"/>
  <c r="G379" i="23"/>
  <c r="G378" i="23"/>
  <c r="G377" i="23"/>
  <c r="G376" i="23"/>
  <c r="F376" i="23"/>
  <c r="G375" i="23"/>
  <c r="G374" i="23"/>
  <c r="F374" i="23" s="1"/>
  <c r="G373" i="23"/>
  <c r="F373" i="23" s="1"/>
  <c r="G372" i="23"/>
  <c r="G371" i="23"/>
  <c r="G370" i="23"/>
  <c r="G369" i="23"/>
  <c r="G368" i="23"/>
  <c r="G367" i="23"/>
  <c r="G366" i="23"/>
  <c r="G365" i="23"/>
  <c r="G364" i="23"/>
  <c r="G363" i="23"/>
  <c r="G362" i="23"/>
  <c r="G361" i="23"/>
  <c r="F361" i="23" s="1"/>
  <c r="G360" i="23"/>
  <c r="G359" i="23"/>
  <c r="G358" i="23"/>
  <c r="F358" i="23" s="1"/>
  <c r="G357" i="23"/>
  <c r="G356" i="23"/>
  <c r="G355" i="23"/>
  <c r="G354" i="23"/>
  <c r="F354" i="23" s="1"/>
  <c r="G353" i="23"/>
  <c r="G352" i="23"/>
  <c r="F352" i="23" s="1"/>
  <c r="G351" i="23"/>
  <c r="G350" i="23"/>
  <c r="G349" i="23"/>
  <c r="G348" i="23"/>
  <c r="G347" i="23"/>
  <c r="F347" i="23" s="1"/>
  <c r="G346" i="23"/>
  <c r="G345" i="23"/>
  <c r="G344" i="23"/>
  <c r="G343" i="23"/>
  <c r="G342" i="23"/>
  <c r="G341" i="23"/>
  <c r="G340" i="23"/>
  <c r="F340" i="23"/>
  <c r="G339" i="23"/>
  <c r="F339" i="23"/>
  <c r="G338" i="23"/>
  <c r="G337" i="23"/>
  <c r="G336" i="23"/>
  <c r="G335" i="23"/>
  <c r="G334" i="23"/>
  <c r="G333" i="23"/>
  <c r="G332" i="23"/>
  <c r="G331" i="23"/>
  <c r="G330" i="23"/>
  <c r="G329" i="23"/>
  <c r="G328" i="23"/>
  <c r="F328" i="23" s="1"/>
  <c r="G327" i="23"/>
  <c r="F327" i="23" s="1"/>
  <c r="G326" i="23"/>
  <c r="G325" i="23"/>
  <c r="G324" i="23"/>
  <c r="G323" i="23"/>
  <c r="G322" i="23"/>
  <c r="G321" i="23"/>
  <c r="G320" i="23"/>
  <c r="G319" i="23"/>
  <c r="G318" i="23"/>
  <c r="G317" i="23"/>
  <c r="G316" i="23"/>
  <c r="F316" i="23" s="1"/>
  <c r="G315" i="23"/>
  <c r="F315" i="23" s="1"/>
  <c r="G314" i="23"/>
  <c r="F314" i="23"/>
  <c r="G313" i="23"/>
  <c r="F313" i="23" s="1"/>
  <c r="G312" i="23"/>
  <c r="G311" i="23"/>
  <c r="G310" i="23"/>
  <c r="G309" i="23"/>
  <c r="G308" i="23"/>
  <c r="G307" i="23"/>
  <c r="G306" i="23"/>
  <c r="G305" i="23"/>
  <c r="F305" i="23" s="1"/>
  <c r="G304" i="23"/>
  <c r="F304" i="23" s="1"/>
  <c r="G303" i="23"/>
  <c r="G302" i="23"/>
  <c r="F302" i="23" s="1"/>
  <c r="G301" i="23"/>
  <c r="G300" i="23"/>
  <c r="G299" i="23"/>
  <c r="G298" i="23"/>
  <c r="G297" i="23"/>
  <c r="G296" i="23"/>
  <c r="G295" i="23"/>
  <c r="G294" i="23"/>
  <c r="G293" i="23"/>
  <c r="G292" i="23"/>
  <c r="F292" i="23" s="1"/>
  <c r="G291" i="23"/>
  <c r="F291" i="23"/>
  <c r="G290" i="23"/>
  <c r="F290" i="23" s="1"/>
  <c r="G289" i="23"/>
  <c r="G288" i="23"/>
  <c r="G287" i="23"/>
  <c r="G286" i="23"/>
  <c r="G285" i="23"/>
  <c r="G284" i="23"/>
  <c r="G283" i="23"/>
  <c r="G282" i="23"/>
  <c r="G281" i="23"/>
  <c r="G280" i="23"/>
  <c r="F280" i="23" s="1"/>
  <c r="G279" i="23"/>
  <c r="G278" i="23"/>
  <c r="F278" i="23" s="1"/>
  <c r="G277" i="23"/>
  <c r="G276" i="23"/>
  <c r="G275" i="23"/>
  <c r="G274" i="23"/>
  <c r="G273" i="23"/>
  <c r="G272" i="23"/>
  <c r="G271" i="23"/>
  <c r="G270" i="23"/>
  <c r="F270" i="23"/>
  <c r="G269" i="23"/>
  <c r="G268" i="23"/>
  <c r="F268" i="23" s="1"/>
  <c r="G267" i="23"/>
  <c r="F267" i="23" s="1"/>
  <c r="G266" i="23"/>
  <c r="G265" i="23"/>
  <c r="G264" i="23"/>
  <c r="G263" i="23"/>
  <c r="G262" i="23"/>
  <c r="G261" i="23"/>
  <c r="G260" i="23"/>
  <c r="G259" i="23"/>
  <c r="G258" i="23"/>
  <c r="G257" i="23"/>
  <c r="G256" i="23"/>
  <c r="F256" i="23" s="1"/>
  <c r="G255" i="23"/>
  <c r="G254" i="23"/>
  <c r="F254" i="23"/>
  <c r="G253" i="23"/>
  <c r="G252" i="23"/>
  <c r="G251" i="23"/>
  <c r="G250" i="23"/>
  <c r="G249" i="23"/>
  <c r="G248" i="23"/>
  <c r="G247" i="23"/>
  <c r="G246" i="23"/>
  <c r="G245" i="23"/>
  <c r="G244" i="23"/>
  <c r="F244" i="23" s="1"/>
  <c r="G243" i="23"/>
  <c r="F243" i="23" s="1"/>
  <c r="G242" i="23"/>
  <c r="G241" i="23"/>
  <c r="G240" i="23"/>
  <c r="G239" i="23"/>
  <c r="G238" i="23"/>
  <c r="G237" i="23"/>
  <c r="G236" i="23"/>
  <c r="G235" i="23"/>
  <c r="G234" i="23"/>
  <c r="G233" i="23"/>
  <c r="G232" i="23"/>
  <c r="F232" i="23" s="1"/>
  <c r="G231" i="23"/>
  <c r="F231" i="23" s="1"/>
  <c r="G230" i="23"/>
  <c r="G229" i="23"/>
  <c r="G228" i="23"/>
  <c r="G227" i="23"/>
  <c r="G226" i="23"/>
  <c r="G225" i="23"/>
  <c r="G224" i="23"/>
  <c r="G223" i="23"/>
  <c r="G222" i="23"/>
  <c r="G221" i="23"/>
  <c r="G220" i="23"/>
  <c r="F220" i="23" s="1"/>
  <c r="G219" i="23"/>
  <c r="F219" i="23" s="1"/>
  <c r="G218" i="23"/>
  <c r="F218" i="23"/>
  <c r="G217" i="23"/>
  <c r="G216" i="23"/>
  <c r="G215" i="23"/>
  <c r="G214" i="23"/>
  <c r="G213" i="23"/>
  <c r="G212" i="23"/>
  <c r="G211" i="23"/>
  <c r="G210" i="23"/>
  <c r="G209" i="23"/>
  <c r="F209" i="23" s="1"/>
  <c r="G208" i="23"/>
  <c r="F208" i="23" s="1"/>
  <c r="G207" i="23"/>
  <c r="F207" i="23" s="1"/>
  <c r="G206" i="23"/>
  <c r="F206" i="23" s="1"/>
  <c r="G205" i="23"/>
  <c r="G204" i="23"/>
  <c r="G203" i="23"/>
  <c r="G202" i="23"/>
  <c r="G201" i="23"/>
  <c r="G200" i="23"/>
  <c r="G199" i="23"/>
  <c r="G198" i="23"/>
  <c r="G197" i="23"/>
  <c r="G196" i="23"/>
  <c r="F196" i="23" s="1"/>
  <c r="G195" i="23"/>
  <c r="F195" i="23" s="1"/>
  <c r="G194" i="23"/>
  <c r="F194" i="23" s="1"/>
  <c r="G193" i="23"/>
  <c r="G192" i="23"/>
  <c r="G191" i="23"/>
  <c r="G190" i="23"/>
  <c r="G189" i="23"/>
  <c r="G188" i="23"/>
  <c r="G187" i="23"/>
  <c r="G186" i="23"/>
  <c r="G185" i="23"/>
  <c r="G184" i="23"/>
  <c r="F184" i="23" s="1"/>
  <c r="G183" i="23"/>
  <c r="F183" i="23" s="1"/>
  <c r="G182" i="23"/>
  <c r="F182" i="23" s="1"/>
  <c r="G181" i="23"/>
  <c r="G180" i="23"/>
  <c r="G179" i="23"/>
  <c r="G178" i="23"/>
  <c r="G177" i="23"/>
  <c r="G176" i="23"/>
  <c r="G175" i="23"/>
  <c r="G174" i="23"/>
  <c r="G173" i="23"/>
  <c r="G172" i="23"/>
  <c r="F172" i="23" s="1"/>
  <c r="G171" i="23"/>
  <c r="F171" i="23"/>
  <c r="G170" i="23"/>
  <c r="G169" i="23"/>
  <c r="G168" i="23"/>
  <c r="G167" i="23"/>
  <c r="G166" i="23"/>
  <c r="G165" i="23"/>
  <c r="G164" i="23"/>
  <c r="G163" i="23"/>
  <c r="G162" i="23"/>
  <c r="G161" i="23"/>
  <c r="G160" i="23"/>
  <c r="F160" i="23" s="1"/>
  <c r="G159" i="23"/>
  <c r="F159" i="23" s="1"/>
  <c r="G158" i="23"/>
  <c r="G157" i="23"/>
  <c r="G156" i="23"/>
  <c r="G155" i="23"/>
  <c r="G154" i="23"/>
  <c r="G153" i="23"/>
  <c r="G152" i="23"/>
  <c r="F152" i="23"/>
  <c r="G151" i="23"/>
  <c r="G150" i="23"/>
  <c r="G149" i="23"/>
  <c r="G148" i="23"/>
  <c r="F148" i="23" s="1"/>
  <c r="G147" i="23"/>
  <c r="F147" i="23"/>
  <c r="G146" i="23"/>
  <c r="F146" i="23" s="1"/>
  <c r="G145" i="23"/>
  <c r="G144" i="23"/>
  <c r="G143" i="23"/>
  <c r="G142" i="23"/>
  <c r="G141" i="23"/>
  <c r="G140" i="23"/>
  <c r="G139" i="23"/>
  <c r="G138" i="23"/>
  <c r="G137" i="23"/>
  <c r="G136" i="23"/>
  <c r="F136" i="23" s="1"/>
  <c r="G135" i="23"/>
  <c r="F135" i="23" s="1"/>
  <c r="G134" i="23"/>
  <c r="G133" i="23"/>
  <c r="G132" i="23"/>
  <c r="G131" i="23"/>
  <c r="G130" i="23"/>
  <c r="G129" i="23"/>
  <c r="G128" i="23"/>
  <c r="G127" i="23"/>
  <c r="G126" i="23"/>
  <c r="G125" i="23"/>
  <c r="G124" i="23"/>
  <c r="F124" i="23" s="1"/>
  <c r="G123" i="23"/>
  <c r="F123" i="23"/>
  <c r="G122" i="23"/>
  <c r="F122" i="23"/>
  <c r="G121" i="23"/>
  <c r="G120" i="23"/>
  <c r="G119" i="23"/>
  <c r="G118" i="23"/>
  <c r="G117" i="23"/>
  <c r="G116" i="23"/>
  <c r="G115" i="23"/>
  <c r="G114" i="23"/>
  <c r="G113" i="23"/>
  <c r="G112" i="23"/>
  <c r="F112" i="23" s="1"/>
  <c r="G111" i="23"/>
  <c r="F111" i="23"/>
  <c r="G110" i="23"/>
  <c r="G109" i="23"/>
  <c r="G108" i="23"/>
  <c r="G107" i="23"/>
  <c r="G106" i="23"/>
  <c r="G105" i="23"/>
  <c r="G104" i="23"/>
  <c r="G103" i="23"/>
  <c r="G102" i="23"/>
  <c r="G101" i="23"/>
  <c r="G100" i="23"/>
  <c r="F100" i="23"/>
  <c r="G99" i="23"/>
  <c r="F99" i="23"/>
  <c r="G98" i="23"/>
  <c r="F98" i="23" s="1"/>
  <c r="G97" i="23"/>
  <c r="G96" i="23"/>
  <c r="G95" i="23"/>
  <c r="G94" i="23"/>
  <c r="G93" i="23"/>
  <c r="G92" i="23"/>
  <c r="G91" i="23"/>
  <c r="G90" i="23"/>
  <c r="G89" i="23"/>
  <c r="F89" i="23" s="1"/>
  <c r="G88" i="23"/>
  <c r="F88" i="23" s="1"/>
  <c r="G87" i="23"/>
  <c r="F87" i="23" s="1"/>
  <c r="G86" i="23"/>
  <c r="F86" i="23" s="1"/>
  <c r="G85" i="23"/>
  <c r="G84" i="23"/>
  <c r="G83" i="23"/>
  <c r="G82" i="23"/>
  <c r="G81" i="23"/>
  <c r="G80" i="23"/>
  <c r="G79" i="23"/>
  <c r="F79" i="23" s="1"/>
  <c r="G78" i="23"/>
  <c r="F78" i="23" s="1"/>
  <c r="G77" i="23"/>
  <c r="F77" i="23" s="1"/>
  <c r="G76" i="23"/>
  <c r="F76" i="23"/>
  <c r="G75" i="23"/>
  <c r="F75" i="23"/>
  <c r="G74" i="23"/>
  <c r="F74" i="23" s="1"/>
  <c r="G73" i="23"/>
  <c r="G72" i="23"/>
  <c r="G71" i="23"/>
  <c r="G70" i="23"/>
  <c r="G69" i="23"/>
  <c r="G68" i="23"/>
  <c r="G67" i="23"/>
  <c r="G66" i="23"/>
  <c r="G65" i="23"/>
  <c r="G64" i="23"/>
  <c r="F64" i="23" s="1"/>
  <c r="G63" i="23"/>
  <c r="F63" i="23"/>
  <c r="G62" i="23"/>
  <c r="F62" i="23" s="1"/>
  <c r="G61" i="23"/>
  <c r="G60" i="23"/>
  <c r="G59" i="23"/>
  <c r="G58" i="23"/>
  <c r="G57" i="23"/>
  <c r="G56" i="23"/>
  <c r="G55" i="23"/>
  <c r="G54" i="23"/>
  <c r="G53" i="23"/>
  <c r="G52" i="23"/>
  <c r="F52" i="23" s="1"/>
  <c r="G51" i="23"/>
  <c r="F51" i="23" s="1"/>
  <c r="G50" i="23"/>
  <c r="F50" i="23"/>
  <c r="G49" i="23"/>
  <c r="G48" i="23"/>
  <c r="G47" i="23"/>
  <c r="G46" i="23"/>
  <c r="G45" i="23"/>
  <c r="G44" i="23"/>
  <c r="G43" i="23"/>
  <c r="G42" i="23"/>
  <c r="G41" i="23"/>
  <c r="G40" i="23"/>
  <c r="F40" i="23" s="1"/>
  <c r="G39" i="23"/>
  <c r="F39" i="23" s="1"/>
  <c r="G38" i="23"/>
  <c r="F38" i="23"/>
  <c r="G37" i="23"/>
  <c r="G36" i="23"/>
  <c r="G35" i="23"/>
  <c r="G34" i="23"/>
  <c r="G33" i="23"/>
  <c r="G32" i="23"/>
  <c r="G31" i="23"/>
  <c r="G30" i="23"/>
  <c r="G29" i="23"/>
  <c r="G28" i="23"/>
  <c r="F28" i="23"/>
  <c r="G27" i="23"/>
  <c r="F27" i="23"/>
  <c r="G26" i="23"/>
  <c r="F26" i="23" s="1"/>
  <c r="G25" i="23"/>
  <c r="G24" i="23"/>
  <c r="G23" i="23"/>
  <c r="G22" i="23"/>
  <c r="L447" i="22"/>
  <c r="L446" i="22"/>
  <c r="F446" i="22" s="1"/>
  <c r="L445" i="22"/>
  <c r="L444" i="22"/>
  <c r="L443" i="22"/>
  <c r="L442" i="22"/>
  <c r="L441" i="22"/>
  <c r="L440" i="22"/>
  <c r="L439" i="22"/>
  <c r="L438" i="22"/>
  <c r="L437" i="22"/>
  <c r="L436" i="22"/>
  <c r="L435" i="22"/>
  <c r="L434" i="22"/>
  <c r="L433" i="22"/>
  <c r="L432" i="22"/>
  <c r="L431" i="22"/>
  <c r="L430" i="22"/>
  <c r="L429" i="22"/>
  <c r="L428" i="22"/>
  <c r="L427" i="22"/>
  <c r="L426" i="22"/>
  <c r="L425" i="22"/>
  <c r="L424" i="22"/>
  <c r="F424" i="22" s="1"/>
  <c r="L423" i="22"/>
  <c r="F423" i="22" s="1"/>
  <c r="L422" i="22"/>
  <c r="L421" i="22"/>
  <c r="L420" i="22"/>
  <c r="L419" i="22"/>
  <c r="L418" i="22"/>
  <c r="F418" i="22" s="1"/>
  <c r="L417" i="22"/>
  <c r="L416" i="22"/>
  <c r="L415" i="22"/>
  <c r="L414" i="22"/>
  <c r="L413" i="22"/>
  <c r="L412" i="22"/>
  <c r="L411" i="22"/>
  <c r="L410" i="22"/>
  <c r="L409" i="22"/>
  <c r="L408" i="22"/>
  <c r="L407" i="22"/>
  <c r="L406" i="22"/>
  <c r="L405" i="22"/>
  <c r="L404" i="22"/>
  <c r="L403" i="22"/>
  <c r="L402" i="22"/>
  <c r="L401" i="22"/>
  <c r="F401" i="22" s="1"/>
  <c r="L400" i="22"/>
  <c r="L399" i="22"/>
  <c r="L398" i="22"/>
  <c r="L397" i="22"/>
  <c r="L396" i="22"/>
  <c r="L395" i="22"/>
  <c r="L394" i="22"/>
  <c r="L393" i="22"/>
  <c r="L392" i="22"/>
  <c r="L391" i="22"/>
  <c r="L390" i="22"/>
  <c r="L389" i="22"/>
  <c r="L388" i="22"/>
  <c r="L387" i="22"/>
  <c r="L386" i="22"/>
  <c r="L385" i="22"/>
  <c r="L384" i="22"/>
  <c r="L383" i="22"/>
  <c r="L382" i="22"/>
  <c r="L381" i="22"/>
  <c r="L380" i="22"/>
  <c r="L379" i="22"/>
  <c r="L378" i="22"/>
  <c r="L377" i="22"/>
  <c r="L376" i="22"/>
  <c r="L375" i="22"/>
  <c r="L374" i="22"/>
  <c r="L373" i="22"/>
  <c r="L372" i="22"/>
  <c r="L371" i="22"/>
  <c r="L370" i="22"/>
  <c r="L369" i="22"/>
  <c r="L368" i="22"/>
  <c r="L367" i="22"/>
  <c r="L366" i="22"/>
  <c r="L365" i="22"/>
  <c r="L364" i="22"/>
  <c r="L363" i="22"/>
  <c r="L362" i="22"/>
  <c r="L361" i="22"/>
  <c r="L360" i="22"/>
  <c r="L359" i="22"/>
  <c r="L358" i="22"/>
  <c r="L357" i="22"/>
  <c r="L356" i="22"/>
  <c r="L355" i="22"/>
  <c r="L354" i="22"/>
  <c r="L353" i="22"/>
  <c r="L352" i="22"/>
  <c r="L351" i="22"/>
  <c r="L350" i="22"/>
  <c r="L349" i="22"/>
  <c r="L348" i="22"/>
  <c r="L347" i="22"/>
  <c r="L346" i="22"/>
  <c r="L345" i="22"/>
  <c r="L344" i="22"/>
  <c r="L343" i="22"/>
  <c r="L342" i="22"/>
  <c r="L341" i="22"/>
  <c r="L340" i="22"/>
  <c r="L339" i="22"/>
  <c r="F339" i="22" s="1"/>
  <c r="L338" i="22"/>
  <c r="L337" i="22"/>
  <c r="L336" i="22"/>
  <c r="L335" i="22"/>
  <c r="L334" i="22"/>
  <c r="L333" i="22"/>
  <c r="L332" i="22"/>
  <c r="L331" i="22"/>
  <c r="L330" i="22"/>
  <c r="L329" i="22"/>
  <c r="L328" i="22"/>
  <c r="L327" i="22"/>
  <c r="L326" i="22"/>
  <c r="L325" i="22"/>
  <c r="L324" i="22"/>
  <c r="L323" i="22"/>
  <c r="L322" i="22"/>
  <c r="L321" i="22"/>
  <c r="L320" i="22"/>
  <c r="L319" i="22"/>
  <c r="L318" i="22"/>
  <c r="L317" i="22"/>
  <c r="L316" i="22"/>
  <c r="L315" i="22"/>
  <c r="L314" i="22"/>
  <c r="L313" i="22"/>
  <c r="L312" i="22"/>
  <c r="L311" i="22"/>
  <c r="L310" i="22"/>
  <c r="L309" i="22"/>
  <c r="L308" i="22"/>
  <c r="L307" i="22"/>
  <c r="L306" i="22"/>
  <c r="L305" i="22"/>
  <c r="L304" i="22"/>
  <c r="F304" i="22" s="1"/>
  <c r="L303" i="22"/>
  <c r="F303" i="22" s="1"/>
  <c r="L302" i="22"/>
  <c r="L301" i="22"/>
  <c r="L300" i="22"/>
  <c r="L299" i="22"/>
  <c r="L298" i="22"/>
  <c r="L297" i="22"/>
  <c r="L296" i="22"/>
  <c r="L295" i="22"/>
  <c r="L294" i="22"/>
  <c r="L293" i="22"/>
  <c r="L292" i="22"/>
  <c r="L291" i="22"/>
  <c r="F291" i="22" s="1"/>
  <c r="L290" i="22"/>
  <c r="F290" i="22" s="1"/>
  <c r="L289" i="22"/>
  <c r="L288" i="22"/>
  <c r="L287" i="22"/>
  <c r="L286" i="22"/>
  <c r="L285" i="22"/>
  <c r="L284" i="22"/>
  <c r="L283" i="22"/>
  <c r="L282" i="22"/>
  <c r="L281" i="22"/>
  <c r="F281" i="22" s="1"/>
  <c r="L280" i="22"/>
  <c r="F280" i="22" s="1"/>
  <c r="L279" i="22"/>
  <c r="L278" i="22"/>
  <c r="L277" i="22"/>
  <c r="L276" i="22"/>
  <c r="L275" i="22"/>
  <c r="L274" i="22"/>
  <c r="L273" i="22"/>
  <c r="L272" i="22"/>
  <c r="L271" i="22"/>
  <c r="L270" i="22"/>
  <c r="L269" i="22"/>
  <c r="L268" i="22"/>
  <c r="L267" i="22"/>
  <c r="F267" i="22" s="1"/>
  <c r="L266" i="22"/>
  <c r="L265" i="22"/>
  <c r="L264" i="22"/>
  <c r="L263" i="22"/>
  <c r="L262" i="22"/>
  <c r="L261" i="22"/>
  <c r="L260" i="22"/>
  <c r="L259" i="22"/>
  <c r="L258" i="22"/>
  <c r="F258" i="22" s="1"/>
  <c r="L257" i="22"/>
  <c r="L256" i="22"/>
  <c r="F256" i="22" s="1"/>
  <c r="L255" i="22"/>
  <c r="L254" i="22"/>
  <c r="L253" i="22"/>
  <c r="L252" i="22"/>
  <c r="L251" i="22"/>
  <c r="L250" i="22"/>
  <c r="L249" i="22"/>
  <c r="L248" i="22"/>
  <c r="L247" i="22"/>
  <c r="L246" i="22"/>
  <c r="L245" i="22"/>
  <c r="L244" i="22"/>
  <c r="L243" i="22"/>
  <c r="F243" i="22" s="1"/>
  <c r="L242" i="22"/>
  <c r="L241" i="22"/>
  <c r="L240" i="22"/>
  <c r="L239" i="22"/>
  <c r="L238" i="22"/>
  <c r="L237" i="22"/>
  <c r="L236" i="22"/>
  <c r="L235" i="22"/>
  <c r="L234" i="22"/>
  <c r="L233" i="22"/>
  <c r="F233" i="22" s="1"/>
  <c r="L232" i="22"/>
  <c r="L231" i="22"/>
  <c r="L230" i="22"/>
  <c r="F230" i="22" s="1"/>
  <c r="L229" i="22"/>
  <c r="L228" i="22"/>
  <c r="L227" i="22"/>
  <c r="L226" i="22"/>
  <c r="L225" i="22"/>
  <c r="L224" i="22"/>
  <c r="L223" i="22"/>
  <c r="L222" i="22"/>
  <c r="L221" i="22"/>
  <c r="F221" i="22" s="1"/>
  <c r="L220" i="22"/>
  <c r="F220" i="22" s="1"/>
  <c r="L219" i="22"/>
  <c r="F219" i="22" s="1"/>
  <c r="L218" i="22"/>
  <c r="L217" i="22"/>
  <c r="L216" i="22"/>
  <c r="F216" i="22" s="1"/>
  <c r="L215" i="22"/>
  <c r="L214" i="22"/>
  <c r="L213" i="22"/>
  <c r="L212" i="22"/>
  <c r="L211" i="22"/>
  <c r="L210" i="22"/>
  <c r="F210" i="22" s="1"/>
  <c r="L209" i="22"/>
  <c r="L208" i="22"/>
  <c r="L207" i="22"/>
  <c r="F207" i="22" s="1"/>
  <c r="L206" i="22"/>
  <c r="F206" i="22" s="1"/>
  <c r="L205" i="22"/>
  <c r="L204" i="22"/>
  <c r="F204" i="22" s="1"/>
  <c r="L203" i="22"/>
  <c r="L202" i="22"/>
  <c r="L201" i="22"/>
  <c r="L200" i="22"/>
  <c r="L199" i="22"/>
  <c r="L198" i="22"/>
  <c r="L197" i="22"/>
  <c r="L196" i="22"/>
  <c r="L195" i="22"/>
  <c r="L194" i="22"/>
  <c r="L193" i="22"/>
  <c r="L192" i="22"/>
  <c r="L191" i="22"/>
  <c r="L190" i="22"/>
  <c r="L189" i="22"/>
  <c r="L188" i="22"/>
  <c r="L187" i="22"/>
  <c r="L186" i="22"/>
  <c r="L185" i="22"/>
  <c r="L184" i="22"/>
  <c r="L183" i="22"/>
  <c r="L182" i="22"/>
  <c r="L181" i="22"/>
  <c r="L180" i="22"/>
  <c r="L179" i="22"/>
  <c r="L178" i="22"/>
  <c r="L177" i="22"/>
  <c r="L176" i="22"/>
  <c r="L175" i="22"/>
  <c r="L174" i="22"/>
  <c r="L173" i="22"/>
  <c r="L172" i="22"/>
  <c r="L171" i="22"/>
  <c r="L170" i="22"/>
  <c r="L169" i="22"/>
  <c r="L168" i="22"/>
  <c r="L167" i="22"/>
  <c r="L166" i="22"/>
  <c r="L165" i="22"/>
  <c r="L164" i="22"/>
  <c r="L163" i="22"/>
  <c r="L162" i="22"/>
  <c r="L161" i="22"/>
  <c r="L160" i="22"/>
  <c r="F160" i="22" s="1"/>
  <c r="L159" i="22"/>
  <c r="L158" i="22"/>
  <c r="L157" i="22"/>
  <c r="L156" i="22"/>
  <c r="L155" i="22"/>
  <c r="L154" i="22"/>
  <c r="L153" i="22"/>
  <c r="L152" i="22"/>
  <c r="L151" i="22"/>
  <c r="L150" i="22"/>
  <c r="L149" i="22"/>
  <c r="L148" i="22"/>
  <c r="L147" i="22"/>
  <c r="L146" i="22"/>
  <c r="F146" i="22" s="1"/>
  <c r="L145" i="22"/>
  <c r="L144" i="22"/>
  <c r="L143" i="22"/>
  <c r="L142" i="22"/>
  <c r="L141" i="22"/>
  <c r="L140" i="22"/>
  <c r="L139" i="22"/>
  <c r="L138" i="22"/>
  <c r="F138" i="22" s="1"/>
  <c r="L137" i="22"/>
  <c r="F137" i="22" s="1"/>
  <c r="L136" i="22"/>
  <c r="F136" i="22" s="1"/>
  <c r="L135" i="22"/>
  <c r="F135" i="22" s="1"/>
  <c r="L134" i="22"/>
  <c r="L133" i="22"/>
  <c r="L132" i="22"/>
  <c r="L131" i="22"/>
  <c r="L130" i="22"/>
  <c r="L129" i="22"/>
  <c r="L128" i="22"/>
  <c r="L127" i="22"/>
  <c r="L126" i="22"/>
  <c r="L125" i="22"/>
  <c r="L124" i="22"/>
  <c r="F124" i="22" s="1"/>
  <c r="L123" i="22"/>
  <c r="F123" i="22" s="1"/>
  <c r="L122" i="22"/>
  <c r="F122" i="22" s="1"/>
  <c r="L121" i="22"/>
  <c r="L120" i="22"/>
  <c r="L119" i="22"/>
  <c r="L118" i="22"/>
  <c r="L117" i="22"/>
  <c r="L116" i="22"/>
  <c r="L115" i="22"/>
  <c r="L114" i="22"/>
  <c r="F114" i="22" s="1"/>
  <c r="L113" i="22"/>
  <c r="L112" i="22"/>
  <c r="L111" i="22"/>
  <c r="L110" i="22"/>
  <c r="L109" i="22"/>
  <c r="L108" i="22"/>
  <c r="L107" i="22"/>
  <c r="L106" i="22"/>
  <c r="L105" i="22"/>
  <c r="L104" i="22"/>
  <c r="L103" i="22"/>
  <c r="L102" i="22"/>
  <c r="L101" i="22"/>
  <c r="F101" i="22" s="1"/>
  <c r="L100" i="22"/>
  <c r="F100" i="22" s="1"/>
  <c r="L99" i="22"/>
  <c r="F99" i="22" s="1"/>
  <c r="L98" i="22"/>
  <c r="L97" i="22"/>
  <c r="L96" i="22"/>
  <c r="L95" i="22"/>
  <c r="L94" i="22"/>
  <c r="L93" i="22"/>
  <c r="L92" i="22"/>
  <c r="L91" i="22"/>
  <c r="L90" i="22"/>
  <c r="L89" i="22"/>
  <c r="L88" i="22"/>
  <c r="L87" i="22"/>
  <c r="L86" i="22"/>
  <c r="L85" i="22"/>
  <c r="L84" i="22"/>
  <c r="L83" i="22"/>
  <c r="L82" i="22"/>
  <c r="L81" i="22"/>
  <c r="L80" i="22"/>
  <c r="L79" i="22"/>
  <c r="L78" i="22"/>
  <c r="L77" i="22"/>
  <c r="F77" i="22" s="1"/>
  <c r="L76" i="22"/>
  <c r="F76" i="22" s="1"/>
  <c r="L75" i="22"/>
  <c r="L74" i="22"/>
  <c r="L73" i="22"/>
  <c r="L72" i="22"/>
  <c r="L71" i="22"/>
  <c r="L70" i="22"/>
  <c r="L69" i="22"/>
  <c r="L68" i="22"/>
  <c r="L67" i="22"/>
  <c r="L66" i="22"/>
  <c r="L65" i="22"/>
  <c r="L64" i="22"/>
  <c r="L63" i="22"/>
  <c r="L62" i="22"/>
  <c r="F62" i="22" s="1"/>
  <c r="L61" i="22"/>
  <c r="L60" i="22"/>
  <c r="L59" i="22"/>
  <c r="L58" i="22"/>
  <c r="L57" i="22"/>
  <c r="L56" i="22"/>
  <c r="L55" i="22"/>
  <c r="L54" i="22"/>
  <c r="L53" i="22"/>
  <c r="L52" i="22"/>
  <c r="F52" i="22" s="1"/>
  <c r="L51" i="22"/>
  <c r="L50" i="22"/>
  <c r="L49" i="22"/>
  <c r="L48" i="22"/>
  <c r="L47" i="22"/>
  <c r="L46" i="22"/>
  <c r="L45" i="22"/>
  <c r="L44" i="22"/>
  <c r="L43" i="22"/>
  <c r="L42" i="22"/>
  <c r="L41" i="22"/>
  <c r="L40" i="22"/>
  <c r="F40" i="22" s="1"/>
  <c r="L39" i="22"/>
  <c r="F39" i="22" s="1"/>
  <c r="L38" i="22"/>
  <c r="F38" i="22" s="1"/>
  <c r="L37" i="22"/>
  <c r="L36" i="22"/>
  <c r="L35" i="22"/>
  <c r="L34" i="22"/>
  <c r="L33" i="22"/>
  <c r="L32" i="22"/>
  <c r="L31" i="22"/>
  <c r="L30" i="22"/>
  <c r="L29" i="22"/>
  <c r="L28" i="22"/>
  <c r="L27" i="22"/>
  <c r="L26" i="22"/>
  <c r="F26" i="22" s="1"/>
  <c r="L25" i="22"/>
  <c r="L24" i="22"/>
  <c r="L23" i="22"/>
  <c r="L22" i="22"/>
  <c r="L21" i="22"/>
  <c r="G447" i="22"/>
  <c r="G446" i="22"/>
  <c r="G445" i="22"/>
  <c r="G444" i="22"/>
  <c r="G443" i="22"/>
  <c r="G442" i="22"/>
  <c r="G441" i="22"/>
  <c r="F441" i="22" s="1"/>
  <c r="G440" i="22"/>
  <c r="G439" i="22"/>
  <c r="G438" i="22"/>
  <c r="G437" i="22"/>
  <c r="G436" i="22"/>
  <c r="G435" i="22"/>
  <c r="G434" i="22"/>
  <c r="G433" i="22"/>
  <c r="G432" i="22"/>
  <c r="G431" i="22"/>
  <c r="G430" i="22"/>
  <c r="G429" i="22"/>
  <c r="F429" i="22" s="1"/>
  <c r="G428" i="22"/>
  <c r="G427" i="22"/>
  <c r="G426" i="22"/>
  <c r="G425" i="22"/>
  <c r="G424" i="22"/>
  <c r="G423" i="22"/>
  <c r="G422" i="22"/>
  <c r="G421" i="22"/>
  <c r="G420" i="22"/>
  <c r="G419" i="22"/>
  <c r="G418" i="22"/>
  <c r="G417" i="22"/>
  <c r="G416" i="22"/>
  <c r="G415" i="22"/>
  <c r="G414" i="22"/>
  <c r="G413" i="22"/>
  <c r="G412" i="22"/>
  <c r="G411" i="22"/>
  <c r="G410" i="22"/>
  <c r="G409" i="22"/>
  <c r="G408" i="22"/>
  <c r="G407" i="22"/>
  <c r="G406" i="22"/>
  <c r="G405" i="22"/>
  <c r="G404" i="22"/>
  <c r="G403" i="22"/>
  <c r="G402" i="22"/>
  <c r="G401" i="22"/>
  <c r="G400" i="22"/>
  <c r="F400" i="22"/>
  <c r="G399" i="22"/>
  <c r="F399" i="22" s="1"/>
  <c r="G398" i="22"/>
  <c r="G397" i="22"/>
  <c r="G396" i="22"/>
  <c r="G395" i="22"/>
  <c r="F395" i="22" s="1"/>
  <c r="G394" i="22"/>
  <c r="G393" i="22"/>
  <c r="G392" i="22"/>
  <c r="G391" i="22"/>
  <c r="G390" i="22"/>
  <c r="G389" i="22"/>
  <c r="F389" i="22" s="1"/>
  <c r="G388" i="22"/>
  <c r="G387" i="22"/>
  <c r="G386" i="22"/>
  <c r="G385" i="22"/>
  <c r="F385" i="22" s="1"/>
  <c r="G384" i="22"/>
  <c r="G383" i="22"/>
  <c r="G382" i="22"/>
  <c r="G381" i="22"/>
  <c r="G380" i="22"/>
  <c r="G379" i="22"/>
  <c r="G378" i="22"/>
  <c r="G377" i="22"/>
  <c r="G376" i="22"/>
  <c r="G375" i="22"/>
  <c r="G374" i="22"/>
  <c r="G373" i="22"/>
  <c r="G372" i="22"/>
  <c r="G371" i="22"/>
  <c r="G370" i="22"/>
  <c r="G369" i="22"/>
  <c r="G368" i="22"/>
  <c r="G367" i="22"/>
  <c r="G366" i="22"/>
  <c r="G365" i="22"/>
  <c r="G364" i="22"/>
  <c r="G363" i="22"/>
  <c r="G362" i="22"/>
  <c r="G361" i="22"/>
  <c r="G360" i="22"/>
  <c r="G359" i="22"/>
  <c r="G358" i="22"/>
  <c r="G357" i="22"/>
  <c r="G356" i="22"/>
  <c r="G355" i="22"/>
  <c r="G354" i="22"/>
  <c r="G353" i="22"/>
  <c r="G352" i="22"/>
  <c r="G351" i="22"/>
  <c r="G350" i="22"/>
  <c r="G349" i="22"/>
  <c r="G348" i="22"/>
  <c r="G347" i="22"/>
  <c r="G346" i="22"/>
  <c r="G345" i="22"/>
  <c r="G344" i="22"/>
  <c r="G343" i="22"/>
  <c r="G342" i="22"/>
  <c r="G341" i="22"/>
  <c r="F341" i="22"/>
  <c r="G340" i="22"/>
  <c r="F340" i="22"/>
  <c r="G339" i="22"/>
  <c r="G338" i="22"/>
  <c r="G337" i="22"/>
  <c r="G336" i="22"/>
  <c r="G335" i="22"/>
  <c r="G334" i="22"/>
  <c r="G333" i="22"/>
  <c r="G332" i="22"/>
  <c r="G331" i="22"/>
  <c r="G330" i="22"/>
  <c r="G329" i="22"/>
  <c r="F329" i="22" s="1"/>
  <c r="G328" i="22"/>
  <c r="G327" i="22"/>
  <c r="G326" i="22"/>
  <c r="G325" i="22"/>
  <c r="G324" i="22"/>
  <c r="G323" i="22"/>
  <c r="G322" i="22"/>
  <c r="G321" i="22"/>
  <c r="G320" i="22"/>
  <c r="G319" i="22"/>
  <c r="G318" i="22"/>
  <c r="G317" i="22"/>
  <c r="F317" i="22" s="1"/>
  <c r="G316" i="22"/>
  <c r="G315" i="22"/>
  <c r="G314" i="22"/>
  <c r="G313" i="22"/>
  <c r="G312" i="22"/>
  <c r="G311" i="22"/>
  <c r="G310" i="22"/>
  <c r="G309" i="22"/>
  <c r="G308" i="22"/>
  <c r="G307" i="22"/>
  <c r="G306" i="22"/>
  <c r="F306" i="22" s="1"/>
  <c r="G305" i="22"/>
  <c r="G304" i="22"/>
  <c r="G303" i="22"/>
  <c r="G302" i="22"/>
  <c r="G301" i="22"/>
  <c r="G300" i="22"/>
  <c r="G299" i="22"/>
  <c r="G298" i="22"/>
  <c r="G297" i="22"/>
  <c r="G296" i="22"/>
  <c r="G295" i="22"/>
  <c r="G294" i="22"/>
  <c r="G293" i="22"/>
  <c r="G292" i="22"/>
  <c r="G291" i="22"/>
  <c r="G290" i="22"/>
  <c r="G289" i="22"/>
  <c r="G288" i="22"/>
  <c r="G287" i="22"/>
  <c r="G286" i="22"/>
  <c r="G285" i="22"/>
  <c r="G284" i="22"/>
  <c r="G283" i="22"/>
  <c r="G282" i="22"/>
  <c r="G281" i="22"/>
  <c r="G280" i="22"/>
  <c r="G279" i="22"/>
  <c r="F279" i="22" s="1"/>
  <c r="G278" i="22"/>
  <c r="G277" i="22"/>
  <c r="G276" i="22"/>
  <c r="G275" i="22"/>
  <c r="G274" i="22"/>
  <c r="G273" i="22"/>
  <c r="G272" i="22"/>
  <c r="G271" i="22"/>
  <c r="G270" i="22"/>
  <c r="G269" i="22"/>
  <c r="G268" i="22"/>
  <c r="G267" i="22"/>
  <c r="G266" i="22"/>
  <c r="G265" i="22"/>
  <c r="G264" i="22"/>
  <c r="G263" i="22"/>
  <c r="G262" i="22"/>
  <c r="G261" i="22"/>
  <c r="G260" i="22"/>
  <c r="G259" i="22"/>
  <c r="G258" i="22"/>
  <c r="G257" i="22"/>
  <c r="G256" i="22"/>
  <c r="G255" i="22"/>
  <c r="G254" i="22"/>
  <c r="G253" i="22"/>
  <c r="G252" i="22"/>
  <c r="G251" i="22"/>
  <c r="G250" i="22"/>
  <c r="G249" i="22"/>
  <c r="G248" i="22"/>
  <c r="G247" i="22"/>
  <c r="G246" i="22"/>
  <c r="G245" i="22"/>
  <c r="G244" i="22"/>
  <c r="G243" i="22"/>
  <c r="G242" i="22"/>
  <c r="G241" i="22"/>
  <c r="G240" i="22"/>
  <c r="G239" i="22"/>
  <c r="G238" i="22"/>
  <c r="G237" i="22"/>
  <c r="G236" i="22"/>
  <c r="G235" i="22"/>
  <c r="G234" i="22"/>
  <c r="G233" i="22"/>
  <c r="G232" i="22"/>
  <c r="G231" i="22"/>
  <c r="G230" i="22"/>
  <c r="G229" i="22"/>
  <c r="G228" i="22"/>
  <c r="G227" i="22"/>
  <c r="G226" i="22"/>
  <c r="G225" i="22"/>
  <c r="G224" i="22"/>
  <c r="G223" i="22"/>
  <c r="G222" i="22"/>
  <c r="G221" i="22"/>
  <c r="G220" i="22"/>
  <c r="G219" i="22"/>
  <c r="G218" i="22"/>
  <c r="G217" i="22"/>
  <c r="G216" i="22"/>
  <c r="G215" i="22"/>
  <c r="G214" i="22"/>
  <c r="G213" i="22"/>
  <c r="G212" i="22"/>
  <c r="G211" i="22"/>
  <c r="G210" i="22"/>
  <c r="G209" i="22"/>
  <c r="G208" i="22"/>
  <c r="G207" i="22"/>
  <c r="G206" i="22"/>
  <c r="G205" i="22"/>
  <c r="G204" i="22"/>
  <c r="G203" i="22"/>
  <c r="G202" i="22"/>
  <c r="G201" i="22"/>
  <c r="G200" i="22"/>
  <c r="G199" i="22"/>
  <c r="G198" i="22"/>
  <c r="F198" i="22"/>
  <c r="G197" i="22"/>
  <c r="F197" i="22" s="1"/>
  <c r="G196" i="22"/>
  <c r="F196" i="22"/>
  <c r="G195" i="22"/>
  <c r="F195" i="22" s="1"/>
  <c r="G194" i="22"/>
  <c r="G193" i="22"/>
  <c r="G192" i="22"/>
  <c r="G191" i="22"/>
  <c r="G190" i="22"/>
  <c r="G189" i="22"/>
  <c r="G188" i="22"/>
  <c r="G187" i="22"/>
  <c r="G186" i="22"/>
  <c r="F186" i="22" s="1"/>
  <c r="G185" i="22"/>
  <c r="F185" i="22" s="1"/>
  <c r="G184" i="22"/>
  <c r="G183" i="22"/>
  <c r="G182" i="22"/>
  <c r="G181" i="22"/>
  <c r="G180" i="22"/>
  <c r="G179" i="22"/>
  <c r="G178" i="22"/>
  <c r="G177" i="22"/>
  <c r="G176" i="22"/>
  <c r="G175" i="22"/>
  <c r="G174" i="22"/>
  <c r="F174" i="22"/>
  <c r="G173" i="22"/>
  <c r="F173" i="22"/>
  <c r="G172" i="22"/>
  <c r="G171" i="22"/>
  <c r="G170" i="22"/>
  <c r="G169" i="22"/>
  <c r="G168" i="22"/>
  <c r="G167" i="22"/>
  <c r="G166" i="22"/>
  <c r="G165" i="22"/>
  <c r="G164" i="22"/>
  <c r="G163" i="22"/>
  <c r="G162" i="22"/>
  <c r="F162" i="22" s="1"/>
  <c r="G161" i="22"/>
  <c r="G160" i="22"/>
  <c r="G159" i="22"/>
  <c r="G158" i="22"/>
  <c r="G157" i="22"/>
  <c r="G156" i="22"/>
  <c r="G155" i="22"/>
  <c r="G154" i="22"/>
  <c r="G153" i="22"/>
  <c r="G152" i="22"/>
  <c r="G151" i="22"/>
  <c r="G150" i="22"/>
  <c r="F150" i="22" s="1"/>
  <c r="G149" i="22"/>
  <c r="G148" i="22"/>
  <c r="G147" i="22"/>
  <c r="G146" i="22"/>
  <c r="G145" i="22"/>
  <c r="G144" i="22"/>
  <c r="G143" i="22"/>
  <c r="G142" i="22"/>
  <c r="G141" i="22"/>
  <c r="G140" i="22"/>
  <c r="G139" i="22"/>
  <c r="G138" i="22"/>
  <c r="G137" i="22"/>
  <c r="G136" i="22"/>
  <c r="G135" i="22"/>
  <c r="G134" i="22"/>
  <c r="G133" i="22"/>
  <c r="G132" i="22"/>
  <c r="G131" i="22"/>
  <c r="G130" i="22"/>
  <c r="G129" i="22"/>
  <c r="G128" i="22"/>
  <c r="G127" i="22"/>
  <c r="G126" i="22"/>
  <c r="G125" i="22"/>
  <c r="G124" i="22"/>
  <c r="G123" i="22"/>
  <c r="G122" i="22"/>
  <c r="G121" i="22"/>
  <c r="G120" i="22"/>
  <c r="G119" i="22"/>
  <c r="G118" i="22"/>
  <c r="G117" i="22"/>
  <c r="G116" i="22"/>
  <c r="G115" i="22"/>
  <c r="G114" i="22"/>
  <c r="G113" i="22"/>
  <c r="G112" i="22"/>
  <c r="G111" i="22"/>
  <c r="G110" i="22"/>
  <c r="G109" i="22"/>
  <c r="G108" i="22"/>
  <c r="G107" i="22"/>
  <c r="G106" i="22"/>
  <c r="G105" i="22"/>
  <c r="G104" i="22"/>
  <c r="G103" i="22"/>
  <c r="G102" i="22"/>
  <c r="G101" i="22"/>
  <c r="G100" i="22"/>
  <c r="G99" i="22"/>
  <c r="G98" i="22"/>
  <c r="G97" i="22"/>
  <c r="G96" i="22"/>
  <c r="G95" i="22"/>
  <c r="G94" i="22"/>
  <c r="G93" i="22"/>
  <c r="G92" i="22"/>
  <c r="G91" i="22"/>
  <c r="G90" i="22"/>
  <c r="G89" i="22"/>
  <c r="G88" i="22"/>
  <c r="G87" i="22"/>
  <c r="G86" i="22"/>
  <c r="G85" i="22"/>
  <c r="G84" i="22"/>
  <c r="G83" i="22"/>
  <c r="G82" i="22"/>
  <c r="G81" i="22"/>
  <c r="G80" i="22"/>
  <c r="G79" i="22"/>
  <c r="G78" i="22"/>
  <c r="G77" i="22"/>
  <c r="G76" i="22"/>
  <c r="G75" i="22"/>
  <c r="F75" i="22"/>
  <c r="G74" i="22"/>
  <c r="F74" i="22" s="1"/>
  <c r="G73" i="22"/>
  <c r="G72" i="22"/>
  <c r="G71" i="22"/>
  <c r="G70" i="22"/>
  <c r="G69" i="22"/>
  <c r="G68" i="22"/>
  <c r="G67" i="22"/>
  <c r="G66" i="22"/>
  <c r="F66" i="22"/>
  <c r="G65" i="22"/>
  <c r="F65" i="22" s="1"/>
  <c r="G64" i="22"/>
  <c r="F64" i="22" s="1"/>
  <c r="G63" i="22"/>
  <c r="G62" i="22"/>
  <c r="G61" i="22"/>
  <c r="G60" i="22"/>
  <c r="G59" i="22"/>
  <c r="G58" i="22"/>
  <c r="G57" i="22"/>
  <c r="G56" i="22"/>
  <c r="G55" i="22"/>
  <c r="G54" i="22"/>
  <c r="F54" i="22"/>
  <c r="G53" i="22"/>
  <c r="F53" i="22"/>
  <c r="G52" i="22"/>
  <c r="G51" i="22"/>
  <c r="G50" i="22"/>
  <c r="G49" i="22"/>
  <c r="G48" i="22"/>
  <c r="G47" i="22"/>
  <c r="G46" i="22"/>
  <c r="G45" i="22"/>
  <c r="G44" i="22"/>
  <c r="G43" i="22"/>
  <c r="G42" i="22"/>
  <c r="F42" i="22" s="1"/>
  <c r="G41" i="22"/>
  <c r="G40" i="22"/>
  <c r="G39" i="22"/>
  <c r="G38" i="22"/>
  <c r="G37" i="22"/>
  <c r="G36" i="22"/>
  <c r="G35" i="22"/>
  <c r="G34" i="22"/>
  <c r="G33" i="22"/>
  <c r="G32" i="22"/>
  <c r="G31" i="22"/>
  <c r="G30" i="22"/>
  <c r="F30" i="22" s="1"/>
  <c r="G29" i="22"/>
  <c r="G28" i="22"/>
  <c r="G27" i="22"/>
  <c r="G26" i="22"/>
  <c r="G25" i="22"/>
  <c r="G24" i="22"/>
  <c r="G23" i="22"/>
  <c r="G22" i="22"/>
  <c r="G21" i="22"/>
  <c r="F21" i="22" s="1"/>
  <c r="F364" i="22" l="1"/>
  <c r="F231" i="22"/>
  <c r="F255" i="22"/>
  <c r="F386" i="22"/>
  <c r="F351" i="22"/>
  <c r="F411" i="22"/>
  <c r="F232" i="22"/>
  <c r="F412" i="22"/>
  <c r="F88" i="22"/>
  <c r="F89" i="22"/>
  <c r="F278" i="22"/>
  <c r="F435" i="22"/>
  <c r="F90" i="22"/>
  <c r="F113" i="22"/>
  <c r="F234" i="22"/>
  <c r="F374" i="22"/>
  <c r="F377" i="22"/>
  <c r="F246" i="22"/>
  <c r="F159" i="22"/>
  <c r="F132" i="22"/>
  <c r="F168" i="22"/>
  <c r="F228" i="22"/>
  <c r="F252" i="22"/>
  <c r="F288" i="22"/>
  <c r="F312" i="22"/>
  <c r="F336" i="22"/>
  <c r="F348" i="22"/>
  <c r="F372" i="22"/>
  <c r="F396" i="22"/>
  <c r="F408" i="22"/>
  <c r="F432" i="22"/>
  <c r="F444" i="22"/>
  <c r="F350" i="22"/>
  <c r="F363" i="22"/>
  <c r="F387" i="22"/>
  <c r="F422" i="22"/>
  <c r="F98" i="22"/>
  <c r="F29" i="22"/>
  <c r="F365" i="22"/>
  <c r="F87" i="22"/>
  <c r="F282" i="22"/>
  <c r="F366" i="22"/>
  <c r="F102" i="22"/>
  <c r="F257" i="22"/>
  <c r="F430" i="22"/>
  <c r="F148" i="22"/>
  <c r="F269" i="22"/>
  <c r="F335" i="22"/>
  <c r="F359" i="22"/>
  <c r="F431" i="22"/>
  <c r="F149" i="22"/>
  <c r="F171" i="22"/>
  <c r="F270" i="22"/>
  <c r="F316" i="22"/>
  <c r="F24" i="22"/>
  <c r="F48" i="22"/>
  <c r="F72" i="22"/>
  <c r="F108" i="22"/>
  <c r="F144" i="22"/>
  <c r="F172" i="22"/>
  <c r="F25" i="22"/>
  <c r="F37" i="22"/>
  <c r="F49" i="22"/>
  <c r="F109" i="22"/>
  <c r="F145" i="22"/>
  <c r="F229" i="22"/>
  <c r="F289" i="22"/>
  <c r="F313" i="22"/>
  <c r="F325" i="22"/>
  <c r="F349" i="22"/>
  <c r="F373" i="22"/>
  <c r="F397" i="22"/>
  <c r="F445" i="22"/>
  <c r="F101" i="23"/>
  <c r="F31" i="23"/>
  <c r="F91" i="23"/>
  <c r="F115" i="23"/>
  <c r="F151" i="23"/>
  <c r="F163" i="23"/>
  <c r="F271" i="23"/>
  <c r="F343" i="23"/>
  <c r="F102" i="23"/>
  <c r="F113" i="23"/>
  <c r="F282" i="23"/>
  <c r="F32" i="23"/>
  <c r="F68" i="23"/>
  <c r="F92" i="23"/>
  <c r="F164" i="23"/>
  <c r="F188" i="23"/>
  <c r="F260" i="23"/>
  <c r="F272" i="23"/>
  <c r="F284" i="23"/>
  <c r="F368" i="23"/>
  <c r="F380" i="23"/>
  <c r="F404" i="23"/>
  <c r="F41" i="23"/>
  <c r="F114" i="23"/>
  <c r="F197" i="23"/>
  <c r="F230" i="23"/>
  <c r="F293" i="23"/>
  <c r="F326" i="23"/>
  <c r="F377" i="23"/>
  <c r="F33" i="23"/>
  <c r="F69" i="23"/>
  <c r="F93" i="23"/>
  <c r="F141" i="23"/>
  <c r="F165" i="23"/>
  <c r="F177" i="23"/>
  <c r="F213" i="23"/>
  <c r="F237" i="23"/>
  <c r="F249" i="23"/>
  <c r="F273" i="23"/>
  <c r="F285" i="23"/>
  <c r="F309" i="23"/>
  <c r="F333" i="23"/>
  <c r="F369" i="23"/>
  <c r="F405" i="23"/>
  <c r="F221" i="23"/>
  <c r="F233" i="23"/>
  <c r="F329" i="23"/>
  <c r="F24" i="23"/>
  <c r="F138" i="23"/>
  <c r="F158" i="23"/>
  <c r="F170" i="23"/>
  <c r="F222" i="23"/>
  <c r="F266" i="23"/>
  <c r="F350" i="23"/>
  <c r="F371" i="23"/>
  <c r="F389" i="23"/>
  <c r="F445" i="23"/>
  <c r="F414" i="23"/>
  <c r="F42" i="23"/>
  <c r="F295" i="23"/>
  <c r="F149" i="23"/>
  <c r="F443" i="23"/>
  <c r="F90" i="23"/>
  <c r="F162" i="23"/>
  <c r="F258" i="23"/>
  <c r="F125" i="23"/>
  <c r="F294" i="23"/>
  <c r="F142" i="23"/>
  <c r="F250" i="23"/>
  <c r="F430" i="23"/>
  <c r="F223" i="23"/>
  <c r="F390" i="23"/>
  <c r="F442" i="23"/>
  <c r="F247" i="23"/>
  <c r="F362" i="23"/>
  <c r="F110" i="23"/>
  <c r="F150" i="23"/>
  <c r="F161" i="23"/>
  <c r="F269" i="23"/>
  <c r="F353" i="23"/>
  <c r="F384" i="23"/>
  <c r="F444" i="23"/>
  <c r="F199" i="23"/>
  <c r="F44" i="23"/>
  <c r="F296" i="23"/>
  <c r="F225" i="23"/>
  <c r="F261" i="23"/>
  <c r="F345" i="23"/>
  <c r="F428" i="23"/>
  <c r="F54" i="23"/>
  <c r="F366" i="23"/>
  <c r="F46" i="23"/>
  <c r="F70" i="23"/>
  <c r="F94" i="23"/>
  <c r="F118" i="23"/>
  <c r="F166" i="23"/>
  <c r="F190" i="23"/>
  <c r="F214" i="23"/>
  <c r="F226" i="23"/>
  <c r="F238" i="23"/>
  <c r="F262" i="23"/>
  <c r="F274" i="23"/>
  <c r="F298" i="23"/>
  <c r="F334" i="23"/>
  <c r="F346" i="23"/>
  <c r="F370" i="23"/>
  <c r="F394" i="23"/>
  <c r="F429" i="23"/>
  <c r="F65" i="23"/>
  <c r="F317" i="23"/>
  <c r="F23" i="23"/>
  <c r="F47" i="23"/>
  <c r="F71" i="23"/>
  <c r="F95" i="23"/>
  <c r="F119" i="23"/>
  <c r="F143" i="23"/>
  <c r="F167" i="23"/>
  <c r="F191" i="23"/>
  <c r="F227" i="23"/>
  <c r="F239" i="23"/>
  <c r="F251" i="23"/>
  <c r="F263" i="23"/>
  <c r="F275" i="23"/>
  <c r="F287" i="23"/>
  <c r="F299" i="23"/>
  <c r="F311" i="23"/>
  <c r="F335" i="23"/>
  <c r="F359" i="23"/>
  <c r="F395" i="23"/>
  <c r="F418" i="23"/>
  <c r="F198" i="23"/>
  <c r="F116" i="23"/>
  <c r="F392" i="23"/>
  <c r="F174" i="23"/>
  <c r="F318" i="23"/>
  <c r="F413" i="23"/>
  <c r="F48" i="23"/>
  <c r="F72" i="23"/>
  <c r="F96" i="23"/>
  <c r="F120" i="23"/>
  <c r="F144" i="23"/>
  <c r="F168" i="23"/>
  <c r="F192" i="23"/>
  <c r="F228" i="23"/>
  <c r="F252" i="23"/>
  <c r="F276" i="23"/>
  <c r="F175" i="23"/>
  <c r="F283" i="23"/>
  <c r="F330" i="23"/>
  <c r="F25" i="23"/>
  <c r="F49" i="23"/>
  <c r="F437" i="23"/>
  <c r="F43" i="23"/>
  <c r="F438" i="23"/>
  <c r="F80" i="23"/>
  <c r="F235" i="23"/>
  <c r="F402" i="23"/>
  <c r="F45" i="23"/>
  <c r="F255" i="23"/>
  <c r="F279" i="23"/>
  <c r="F303" i="23"/>
  <c r="F351" i="23"/>
  <c r="F422" i="23"/>
  <c r="F391" i="23"/>
  <c r="F427" i="23"/>
  <c r="F117" i="23"/>
  <c r="F30" i="23"/>
  <c r="F134" i="23"/>
  <c r="F242" i="23"/>
  <c r="F259" i="23"/>
  <c r="F342" i="23"/>
  <c r="F425" i="23"/>
  <c r="F344" i="23"/>
  <c r="F189" i="23"/>
  <c r="F297" i="23"/>
  <c r="F393" i="23"/>
  <c r="F192" i="22"/>
  <c r="F170" i="22"/>
  <c r="F434" i="22"/>
  <c r="F161" i="22"/>
  <c r="F245" i="22"/>
  <c r="F305" i="22"/>
  <c r="F134" i="22"/>
  <c r="F302" i="22"/>
  <c r="F353" i="22"/>
  <c r="F78" i="22"/>
  <c r="F222" i="22"/>
  <c r="F330" i="22"/>
  <c r="F390" i="22"/>
  <c r="F121" i="22"/>
  <c r="F61" i="22"/>
  <c r="F125" i="22"/>
  <c r="F293" i="22"/>
  <c r="F315" i="22"/>
  <c r="F407" i="22"/>
  <c r="F347" i="22"/>
  <c r="F84" i="22"/>
  <c r="F276" i="22"/>
  <c r="F419" i="22"/>
  <c r="F85" i="22"/>
  <c r="F169" i="22"/>
  <c r="F181" i="22"/>
  <c r="F193" i="22"/>
  <c r="F253" i="22"/>
  <c r="F265" i="22"/>
  <c r="F409" i="22"/>
  <c r="F86" i="22"/>
  <c r="F158" i="22"/>
  <c r="F182" i="22"/>
  <c r="F242" i="22"/>
  <c r="F266" i="22"/>
  <c r="F326" i="22"/>
  <c r="F410" i="22"/>
  <c r="F371" i="22"/>
  <c r="F63" i="22"/>
  <c r="F147" i="22"/>
  <c r="F183" i="22"/>
  <c r="F327" i="22"/>
  <c r="F111" i="22"/>
  <c r="F205" i="22"/>
  <c r="F362" i="22"/>
  <c r="F383" i="22"/>
  <c r="F433" i="22"/>
  <c r="F184" i="22"/>
  <c r="F244" i="22"/>
  <c r="F268" i="22"/>
  <c r="F328" i="22"/>
  <c r="F388" i="22"/>
  <c r="F112" i="22"/>
  <c r="F133" i="22"/>
  <c r="F311" i="22"/>
  <c r="F352" i="22"/>
  <c r="F28" i="22"/>
  <c r="F208" i="22"/>
  <c r="F323" i="22"/>
  <c r="F375" i="22"/>
  <c r="F60" i="22"/>
  <c r="F209" i="22"/>
  <c r="F292" i="22"/>
  <c r="F376" i="22"/>
  <c r="F447" i="22"/>
  <c r="F41" i="22"/>
  <c r="F73" i="22"/>
  <c r="F126" i="22"/>
  <c r="F294" i="22"/>
  <c r="F194" i="22"/>
  <c r="F301" i="22"/>
  <c r="F50" i="22"/>
  <c r="F156" i="22"/>
  <c r="F254" i="22"/>
  <c r="F361" i="22"/>
  <c r="F442" i="22"/>
  <c r="F97" i="22"/>
  <c r="F360" i="22"/>
  <c r="F51" i="22"/>
  <c r="F157" i="22"/>
  <c r="F264" i="22"/>
  <c r="F420" i="22"/>
  <c r="F180" i="22"/>
  <c r="F337" i="22"/>
  <c r="F36" i="22"/>
  <c r="F27" i="22"/>
  <c r="F398" i="22"/>
  <c r="F96" i="22"/>
  <c r="F300" i="22"/>
  <c r="F110" i="22"/>
  <c r="F421" i="22"/>
  <c r="F443" i="22"/>
  <c r="F120" i="22"/>
  <c r="F217" i="22"/>
  <c r="F240" i="22"/>
  <c r="F338" i="22"/>
  <c r="F241" i="22"/>
  <c r="F218" i="22"/>
  <c r="F277" i="22"/>
  <c r="F314" i="22"/>
  <c r="F324" i="22"/>
  <c r="F384" i="22"/>
  <c r="F31" i="22"/>
  <c r="F43" i="22"/>
  <c r="F55" i="22"/>
  <c r="F67" i="22"/>
  <c r="F79" i="22"/>
  <c r="F91" i="22"/>
  <c r="F103" i="22"/>
  <c r="F115" i="22"/>
  <c r="F127" i="22"/>
  <c r="F139" i="22"/>
  <c r="F151" i="22"/>
  <c r="F163" i="22"/>
  <c r="F175" i="22"/>
  <c r="F187" i="22"/>
  <c r="F199" i="22"/>
  <c r="F211" i="22"/>
  <c r="F223" i="22"/>
  <c r="F235" i="22"/>
  <c r="F247" i="22"/>
  <c r="F259" i="22"/>
  <c r="F271" i="22"/>
  <c r="F283" i="22"/>
  <c r="F295" i="22"/>
  <c r="F307" i="22"/>
  <c r="F319" i="22"/>
  <c r="F331" i="22"/>
  <c r="F343" i="22"/>
  <c r="F355" i="22"/>
  <c r="F367" i="22"/>
  <c r="F379" i="22"/>
  <c r="F391" i="22"/>
  <c r="F403" i="22"/>
  <c r="F414" i="22"/>
  <c r="F425" i="22"/>
  <c r="F437" i="22"/>
  <c r="F318" i="22"/>
  <c r="F342" i="22"/>
  <c r="F354" i="22"/>
  <c r="F378" i="22"/>
  <c r="F402" i="22"/>
  <c r="F413" i="22"/>
  <c r="F436" i="22"/>
  <c r="F32" i="22"/>
  <c r="F44" i="22"/>
  <c r="F56" i="22"/>
  <c r="F68" i="22"/>
  <c r="F80" i="22"/>
  <c r="F92" i="22"/>
  <c r="F104" i="22"/>
  <c r="F116" i="22"/>
  <c r="F128" i="22"/>
  <c r="F140" i="22"/>
  <c r="F152" i="22"/>
  <c r="F164" i="22"/>
  <c r="F176" i="22"/>
  <c r="F188" i="22"/>
  <c r="F200" i="22"/>
  <c r="F212" i="22"/>
  <c r="F224" i="22"/>
  <c r="F236" i="22"/>
  <c r="F248" i="22"/>
  <c r="F260" i="22"/>
  <c r="F272" i="22"/>
  <c r="F284" i="22"/>
  <c r="F296" i="22"/>
  <c r="F308" i="22"/>
  <c r="F320" i="22"/>
  <c r="F332" i="22"/>
  <c r="F344" i="22"/>
  <c r="F356" i="22"/>
  <c r="F368" i="22"/>
  <c r="F380" i="22"/>
  <c r="F392" i="22"/>
  <c r="F404" i="22"/>
  <c r="F415" i="22"/>
  <c r="F426" i="22"/>
  <c r="F438" i="22"/>
  <c r="F33" i="22"/>
  <c r="F45" i="22"/>
  <c r="F57" i="22"/>
  <c r="F69" i="22"/>
  <c r="F81" i="22"/>
  <c r="F93" i="22"/>
  <c r="F105" i="22"/>
  <c r="F117" i="22"/>
  <c r="F129" i="22"/>
  <c r="F141" i="22"/>
  <c r="F153" i="22"/>
  <c r="F165" i="22"/>
  <c r="F177" i="22"/>
  <c r="F189" i="22"/>
  <c r="F201" i="22"/>
  <c r="F213" i="22"/>
  <c r="F225" i="22"/>
  <c r="F237" i="22"/>
  <c r="F249" i="22"/>
  <c r="F261" i="22"/>
  <c r="F273" i="22"/>
  <c r="F285" i="22"/>
  <c r="F297" i="22"/>
  <c r="F309" i="22"/>
  <c r="F321" i="22"/>
  <c r="F333" i="22"/>
  <c r="F345" i="22"/>
  <c r="F357" i="22"/>
  <c r="F369" i="22"/>
  <c r="F381" i="22"/>
  <c r="F393" i="22"/>
  <c r="F405" i="22"/>
  <c r="F416" i="22"/>
  <c r="F427" i="22"/>
  <c r="F439" i="22"/>
  <c r="F22" i="22"/>
  <c r="F34" i="22"/>
  <c r="F46" i="22"/>
  <c r="F58" i="22"/>
  <c r="F70" i="22"/>
  <c r="F82" i="22"/>
  <c r="F94" i="22"/>
  <c r="F106" i="22"/>
  <c r="F118" i="22"/>
  <c r="F130" i="22"/>
  <c r="F142" i="22"/>
  <c r="F154" i="22"/>
  <c r="F166" i="22"/>
  <c r="F178" i="22"/>
  <c r="F190" i="22"/>
  <c r="F202" i="22"/>
  <c r="F214" i="22"/>
  <c r="F226" i="22"/>
  <c r="F238" i="22"/>
  <c r="F250" i="22"/>
  <c r="F262" i="22"/>
  <c r="F274" i="22"/>
  <c r="F286" i="22"/>
  <c r="F298" i="22"/>
  <c r="F310" i="22"/>
  <c r="F322" i="22"/>
  <c r="F334" i="22"/>
  <c r="F346" i="22"/>
  <c r="F358" i="22"/>
  <c r="F370" i="22"/>
  <c r="F382" i="22"/>
  <c r="F394" i="22"/>
  <c r="F406" i="22"/>
  <c r="F417" i="22"/>
  <c r="F428" i="22"/>
  <c r="F440" i="22"/>
  <c r="F23" i="22"/>
  <c r="F35" i="22"/>
  <c r="F47" i="22"/>
  <c r="F59" i="22"/>
  <c r="F71" i="22"/>
  <c r="F83" i="22"/>
  <c r="F95" i="22"/>
  <c r="F107" i="22"/>
  <c r="F119" i="22"/>
  <c r="F131" i="22"/>
  <c r="F143" i="22"/>
  <c r="F155" i="22"/>
  <c r="F167" i="22"/>
  <c r="F179" i="22"/>
  <c r="F191" i="22"/>
  <c r="F203" i="22"/>
  <c r="F215" i="22"/>
  <c r="F227" i="22"/>
  <c r="F239" i="22"/>
  <c r="F251" i="22"/>
  <c r="F263" i="22"/>
  <c r="F275" i="22"/>
  <c r="F287" i="22"/>
  <c r="F299" i="22"/>
  <c r="F81" i="23"/>
  <c r="F178" i="23"/>
  <c r="F323" i="23"/>
  <c r="F407" i="23"/>
  <c r="F204" i="23"/>
  <c r="F264" i="23"/>
  <c r="F288" i="23"/>
  <c r="F312" i="23"/>
  <c r="F37" i="23"/>
  <c r="F61" i="23"/>
  <c r="F73" i="23"/>
  <c r="F85" i="23"/>
  <c r="F97" i="23"/>
  <c r="F109" i="23"/>
  <c r="F121" i="23"/>
  <c r="F133" i="23"/>
  <c r="F145" i="23"/>
  <c r="F157" i="23"/>
  <c r="F169" i="23"/>
  <c r="F181" i="23"/>
  <c r="F193" i="23"/>
  <c r="F205" i="23"/>
  <c r="F217" i="23"/>
  <c r="F229" i="23"/>
  <c r="F241" i="23"/>
  <c r="F253" i="23"/>
  <c r="F265" i="23"/>
  <c r="F277" i="23"/>
  <c r="F289" i="23"/>
  <c r="F301" i="23"/>
  <c r="F325" i="23"/>
  <c r="F337" i="23"/>
  <c r="F349" i="23"/>
  <c r="F397" i="23"/>
  <c r="F409" i="23"/>
  <c r="F420" i="23"/>
  <c r="F360" i="23"/>
  <c r="F338" i="23"/>
  <c r="F410" i="23"/>
  <c r="F319" i="23"/>
  <c r="F355" i="23"/>
  <c r="F104" i="23"/>
  <c r="F128" i="23"/>
  <c r="F176" i="23"/>
  <c r="F200" i="23"/>
  <c r="F356" i="23"/>
  <c r="F415" i="23"/>
  <c r="F57" i="23"/>
  <c r="F105" i="23"/>
  <c r="F129" i="23"/>
  <c r="F153" i="23"/>
  <c r="F201" i="23"/>
  <c r="F321" i="23"/>
  <c r="F357" i="23"/>
  <c r="F381" i="23"/>
  <c r="F439" i="23"/>
  <c r="F36" i="23"/>
  <c r="F60" i="23"/>
  <c r="F84" i="23"/>
  <c r="F108" i="23"/>
  <c r="F132" i="23"/>
  <c r="F156" i="23"/>
  <c r="F180" i="23"/>
  <c r="F240" i="23"/>
  <c r="F363" i="23"/>
  <c r="F375" i="23"/>
  <c r="F433" i="23"/>
  <c r="F378" i="23"/>
  <c r="F436" i="23"/>
  <c r="F364" i="23"/>
  <c r="F434" i="23"/>
  <c r="F34" i="23"/>
  <c r="F58" i="23"/>
  <c r="F82" i="23"/>
  <c r="F106" i="23"/>
  <c r="F130" i="23"/>
  <c r="F154" i="23"/>
  <c r="F202" i="23"/>
  <c r="F382" i="23"/>
  <c r="F83" i="23"/>
  <c r="F107" i="23"/>
  <c r="F131" i="23"/>
  <c r="F155" i="23"/>
  <c r="F179" i="23"/>
  <c r="F383" i="23"/>
  <c r="F322" i="23"/>
  <c r="F440" i="23"/>
  <c r="F35" i="23"/>
  <c r="F59" i="23"/>
  <c r="F203" i="23"/>
  <c r="F216" i="23"/>
  <c r="F372" i="23"/>
  <c r="F348" i="23"/>
  <c r="F419" i="23"/>
  <c r="F324" i="23"/>
  <c r="F396" i="23"/>
  <c r="F336" i="23"/>
  <c r="F408" i="23"/>
  <c r="BZ54" i="30" l="1"/>
  <c r="BY54" i="30"/>
  <c r="BX54" i="30"/>
  <c r="CA54" i="30" s="1"/>
  <c r="BZ53" i="30"/>
  <c r="BY53" i="30"/>
  <c r="BX53" i="30"/>
  <c r="CA53" i="30" s="1"/>
  <c r="BZ52" i="30"/>
  <c r="BY52" i="30"/>
  <c r="BX52" i="30"/>
  <c r="CE52" i="30" s="1"/>
  <c r="BZ51" i="30"/>
  <c r="BY51" i="30"/>
  <c r="BX51" i="30"/>
  <c r="CA51" i="30" s="1"/>
  <c r="BZ50" i="30"/>
  <c r="BY50" i="30"/>
  <c r="BX50" i="30"/>
  <c r="CA50" i="30" s="1"/>
  <c r="BZ49" i="30"/>
  <c r="BY49" i="30"/>
  <c r="BX49" i="30"/>
  <c r="CA49" i="30" s="1"/>
  <c r="CD54" i="30"/>
  <c r="CC54" i="30"/>
  <c r="CD53" i="30"/>
  <c r="CC53" i="30"/>
  <c r="CD52" i="30"/>
  <c r="CC52" i="30"/>
  <c r="CF52" i="30" s="1"/>
  <c r="CE51" i="30"/>
  <c r="CJ51" i="30" s="1"/>
  <c r="CD51" i="30"/>
  <c r="CC51" i="30"/>
  <c r="CF51" i="30" s="1"/>
  <c r="CD50" i="30"/>
  <c r="CC50" i="30"/>
  <c r="CD49" i="30"/>
  <c r="CC49" i="30"/>
  <c r="CY54" i="30"/>
  <c r="CX54" i="30"/>
  <c r="CW54" i="30"/>
  <c r="CY53" i="30"/>
  <c r="CX53" i="30"/>
  <c r="CW53" i="30"/>
  <c r="CY52" i="30"/>
  <c r="CX52" i="30"/>
  <c r="CW52" i="30"/>
  <c r="CY51" i="30"/>
  <c r="CX51" i="30"/>
  <c r="CW51" i="30"/>
  <c r="CY50" i="30"/>
  <c r="CX50" i="30"/>
  <c r="CW50" i="30"/>
  <c r="CY49" i="30"/>
  <c r="CX49" i="30"/>
  <c r="CW49" i="30"/>
  <c r="CU54" i="30"/>
  <c r="CT54" i="30"/>
  <c r="CS54" i="30"/>
  <c r="CU53" i="30"/>
  <c r="CT53" i="30"/>
  <c r="CS53" i="30"/>
  <c r="CU52" i="30"/>
  <c r="CT52" i="30"/>
  <c r="CS52" i="30"/>
  <c r="CU51" i="30"/>
  <c r="CT51" i="30"/>
  <c r="CS51" i="30"/>
  <c r="CU50" i="30"/>
  <c r="CT50" i="30"/>
  <c r="CS50" i="30"/>
  <c r="CU49" i="30"/>
  <c r="CT49" i="30"/>
  <c r="CS49" i="30"/>
  <c r="CD48" i="30"/>
  <c r="CC48" i="30"/>
  <c r="CF48" i="30" s="1"/>
  <c r="BZ48" i="30"/>
  <c r="BY48" i="30"/>
  <c r="BX48" i="30"/>
  <c r="CE48" i="30" s="1"/>
  <c r="CJ52" i="30" l="1"/>
  <c r="CL52" i="30"/>
  <c r="CE49" i="30"/>
  <c r="CE53" i="30"/>
  <c r="CL53" i="30" s="1"/>
  <c r="CL51" i="30"/>
  <c r="CF49" i="30"/>
  <c r="CG49" i="30" s="1"/>
  <c r="CE50" i="30"/>
  <c r="CF50" i="30" s="1"/>
  <c r="CG50" i="30" s="1"/>
  <c r="CA52" i="30"/>
  <c r="CE54" i="30"/>
  <c r="CL54" i="30" s="1"/>
  <c r="CG52" i="30"/>
  <c r="CG51" i="30"/>
  <c r="CH52" i="30"/>
  <c r="CH51" i="30"/>
  <c r="CJ53" i="30"/>
  <c r="CH53" i="30"/>
  <c r="CG48" i="30"/>
  <c r="CJ48" i="30"/>
  <c r="CH48" i="30"/>
  <c r="CL48" i="30"/>
  <c r="CA48" i="30"/>
  <c r="CH54" i="30" l="1"/>
  <c r="CH49" i="30"/>
  <c r="CL49" i="30"/>
  <c r="CJ49" i="30"/>
  <c r="CK49" i="30" s="1"/>
  <c r="CF54" i="30"/>
  <c r="CG54" i="30" s="1"/>
  <c r="CM54" i="30" s="1"/>
  <c r="CJ54" i="30"/>
  <c r="CH50" i="30"/>
  <c r="CL50" i="30"/>
  <c r="CJ50" i="30"/>
  <c r="CF53" i="30"/>
  <c r="CG53" i="30" s="1"/>
  <c r="CM53" i="30" s="1"/>
  <c r="CM49" i="30"/>
  <c r="CI49" i="30"/>
  <c r="CK51" i="30"/>
  <c r="CI51" i="30"/>
  <c r="CM51" i="30"/>
  <c r="CI50" i="30"/>
  <c r="CK50" i="30"/>
  <c r="CM50" i="30"/>
  <c r="CK52" i="30"/>
  <c r="CM52" i="30"/>
  <c r="CI52" i="30"/>
  <c r="CI48" i="30"/>
  <c r="CO48" i="30" s="1"/>
  <c r="CM48" i="30"/>
  <c r="CQ48" i="30" s="1"/>
  <c r="CK48" i="30"/>
  <c r="CP48" i="30" s="1"/>
  <c r="CK54" i="30" l="1"/>
  <c r="CK53" i="30"/>
  <c r="CI54" i="30"/>
  <c r="CI53" i="30"/>
  <c r="CT48" i="30"/>
  <c r="CX48" i="30"/>
  <c r="CS48" i="30"/>
  <c r="CW48" i="30"/>
  <c r="CY48" i="30"/>
  <c r="CU48" i="30"/>
  <c r="C32" i="30"/>
  <c r="C17" i="23" l="1"/>
  <c r="C16" i="22"/>
  <c r="D17" i="9"/>
  <c r="G21" i="5" l="1"/>
  <c r="J12" i="9" s="1"/>
  <c r="G17" i="5"/>
  <c r="J11" i="9" s="1"/>
  <c r="G12" i="5"/>
  <c r="J10" i="9" s="1"/>
  <c r="C16" i="6"/>
  <c r="G10" i="6"/>
  <c r="G13" i="6" s="1"/>
  <c r="K10" i="9" s="1"/>
  <c r="G21" i="4"/>
  <c r="G20" i="4"/>
  <c r="G22" i="4"/>
  <c r="G23" i="4"/>
  <c r="G18" i="4"/>
  <c r="I11" i="9" s="1"/>
  <c r="G9" i="4"/>
  <c r="G12" i="4" s="1"/>
  <c r="I10" i="9" s="1"/>
  <c r="C21" i="4"/>
  <c r="C22" i="4" s="1"/>
  <c r="C23" i="4" s="1"/>
  <c r="C24" i="4" s="1"/>
  <c r="C15" i="4"/>
  <c r="C16" i="4" s="1"/>
  <c r="C17" i="4" s="1"/>
  <c r="C10" i="4"/>
  <c r="C11" i="4" s="1"/>
  <c r="D21" i="9"/>
  <c r="D33" i="9"/>
  <c r="E10" i="9"/>
  <c r="H12" i="9"/>
  <c r="C26" i="30"/>
  <c r="C25" i="30"/>
  <c r="C24" i="30"/>
  <c r="D31" i="9"/>
  <c r="D34" i="9"/>
  <c r="D32" i="9"/>
  <c r="D30" i="9"/>
  <c r="D29" i="9"/>
  <c r="D28" i="9"/>
  <c r="D27" i="9"/>
  <c r="D26" i="9"/>
  <c r="D25" i="9"/>
  <c r="D24" i="9"/>
  <c r="D23" i="9"/>
  <c r="D22" i="9"/>
  <c r="D20" i="9"/>
  <c r="D19" i="9"/>
  <c r="G19" i="6" l="1"/>
  <c r="G20" i="6" s="1"/>
  <c r="K12" i="9" s="1"/>
  <c r="G15" i="6"/>
  <c r="G16" i="6" s="1"/>
  <c r="K11" i="9" s="1"/>
  <c r="G25" i="4"/>
  <c r="I12" i="9" s="1"/>
  <c r="D78" i="9"/>
  <c r="C78" i="9"/>
  <c r="D77" i="9"/>
  <c r="C77" i="9"/>
  <c r="D76" i="9"/>
  <c r="C76" i="9"/>
  <c r="H11" i="9"/>
  <c r="G12" i="9"/>
  <c r="G11" i="9"/>
  <c r="G10" i="9"/>
  <c r="F12" i="9"/>
  <c r="F11" i="9"/>
  <c r="F10" i="9"/>
  <c r="D12" i="9"/>
  <c r="D11" i="9"/>
  <c r="D10" i="9"/>
  <c r="E12" i="9"/>
  <c r="E11" i="9"/>
  <c r="D79" i="9" l="1"/>
  <c r="L12" i="9"/>
  <c r="L11" i="9"/>
  <c r="E77" i="9"/>
  <c r="E152" i="9" s="1"/>
  <c r="E76" i="9"/>
  <c r="E151" i="9" s="1"/>
  <c r="E78" i="9"/>
  <c r="E153" i="9" s="1"/>
  <c r="C79" i="9"/>
  <c r="E79" i="9" l="1"/>
  <c r="H10" i="9" l="1"/>
  <c r="L10" i="9" s="1"/>
  <c r="C16" i="25" l="1"/>
  <c r="C17" i="25"/>
  <c r="C15" i="25"/>
  <c r="D17" i="25" l="1"/>
  <c r="C11" i="9" l="1"/>
  <c r="M11" i="9" s="1"/>
  <c r="C152" i="9" s="1"/>
  <c r="C10" i="9" l="1"/>
  <c r="M10" i="9" s="1"/>
  <c r="D16" i="25"/>
  <c r="C151" i="9" l="1"/>
  <c r="C39" i="30" l="1"/>
  <c r="D68" i="9" s="1"/>
  <c r="D151" i="9" s="1"/>
  <c r="C41" i="30"/>
  <c r="D70" i="9" s="1"/>
  <c r="C69" i="9"/>
  <c r="D152" i="9" s="1"/>
  <c r="C33" i="30"/>
  <c r="C31" i="30"/>
  <c r="C68" i="9" s="1"/>
  <c r="C40" i="30"/>
  <c r="D69" i="9" s="1"/>
  <c r="C118" i="9" l="1"/>
  <c r="F151" i="9" s="1"/>
  <c r="C119" i="9"/>
  <c r="C70" i="9"/>
  <c r="D153" i="9" s="1"/>
  <c r="C34" i="30"/>
  <c r="C42" i="30"/>
  <c r="C111" i="9"/>
  <c r="C110" i="9"/>
  <c r="F152" i="9" l="1"/>
  <c r="C120" i="9"/>
  <c r="F153" i="9" s="1"/>
  <c r="G151" i="9"/>
  <c r="H151" i="9"/>
  <c r="C112" i="9"/>
  <c r="I82" i="8" l="1"/>
  <c r="C12" i="9" l="1"/>
  <c r="M12" i="9" s="1"/>
  <c r="C153" i="9" s="1"/>
  <c r="D18" i="9"/>
  <c r="D36" i="9" l="1"/>
  <c r="D35" i="9"/>
  <c r="D37" i="9" l="1"/>
  <c r="G152" i="9" l="1"/>
  <c r="G153" i="9"/>
  <c r="H153" i="9"/>
  <c r="D156" i="9" s="1"/>
  <c r="H152" i="9" l="1"/>
</calcChain>
</file>

<file path=xl/sharedStrings.xml><?xml version="1.0" encoding="utf-8"?>
<sst xmlns="http://schemas.openxmlformats.org/spreadsheetml/2006/main" count="6401" uniqueCount="1854">
  <si>
    <t>Tracker contacts</t>
  </si>
  <si>
    <t>Tracker owners:</t>
  </si>
  <si>
    <t>Context &amp; Scope</t>
  </si>
  <si>
    <t>Contents</t>
  </si>
  <si>
    <t>1. Taxonomy</t>
  </si>
  <si>
    <t>2. Outputs</t>
  </si>
  <si>
    <t>2.1  Summary</t>
  </si>
  <si>
    <t>3. Inputs</t>
  </si>
  <si>
    <t>3.1.1 Federal</t>
  </si>
  <si>
    <t>3.1.2 WA</t>
  </si>
  <si>
    <t>3.1.3 QLD</t>
  </si>
  <si>
    <t>3.1.4 NSW</t>
  </si>
  <si>
    <t>3.1.5 SA</t>
  </si>
  <si>
    <t>3.1.6 VIC</t>
  </si>
  <si>
    <t>3.1.7 NT</t>
  </si>
  <si>
    <t>3.1.8 ACT</t>
  </si>
  <si>
    <t>3.1.9 TAS</t>
  </si>
  <si>
    <t>3.2.1 Charities FY23</t>
  </si>
  <si>
    <t>ACNC charity non-government revenues reported for FY23 (excluding overheads and administraton) based on nature focus.</t>
  </si>
  <si>
    <t>3.2.3 Charities FY24</t>
  </si>
  <si>
    <t>ACNC charity non-government revenues reported for FY24 for the largest 20 charities and Australian Land Conservation Agency (ALCA) members (excluding overheads and administraton) based on nature focus. Note as the ACNC has not yet released the charity database for FY24, for those charities outside of the top 20 and non-ACLA members, FY23 figures have been carried over as proxies.</t>
  </si>
  <si>
    <t>Cell Colour Code</t>
  </si>
  <si>
    <t>Input from external source</t>
  </si>
  <si>
    <t>Assumption</t>
  </si>
  <si>
    <t>Calculation</t>
  </si>
  <si>
    <t>Methodology</t>
  </si>
  <si>
    <t>Categories</t>
  </si>
  <si>
    <t>Level 1 Category</t>
  </si>
  <si>
    <t>Level 2 Category</t>
  </si>
  <si>
    <t>Level 3 Category</t>
  </si>
  <si>
    <t>Description</t>
  </si>
  <si>
    <t>Biodiversity Conservation</t>
  </si>
  <si>
    <t>Protected Areas Management</t>
  </si>
  <si>
    <t>Public &amp; Indigenous Protected Areas</t>
  </si>
  <si>
    <t>Creation, expansion, and management of publicly managed protected areas and Indigenous Protected Areas (IPAs) on land</t>
  </si>
  <si>
    <t>Marine Parks</t>
  </si>
  <si>
    <t>Establishment and management of marine protected areas and reserves (incl. Indigenous Protected Areas)</t>
  </si>
  <si>
    <t>Privately Protected Areas</t>
  </si>
  <si>
    <t>Establishment, expansion, and management of privately protected areas on private land</t>
  </si>
  <si>
    <t>Threatened Species Programs</t>
  </si>
  <si>
    <t>Species Recovery Plans</t>
  </si>
  <si>
    <t>Development and implementation of recovery plans and actions for listed threatened species</t>
  </si>
  <si>
    <t>Ecological Community Recovery Plans</t>
  </si>
  <si>
    <t>Planning and actions to recover listed threatened ecological communities</t>
  </si>
  <si>
    <t>Other Effective Conservation Measures</t>
  </si>
  <si>
    <t>Non-Protected Areas – Other Effective Conservation Measures</t>
  </si>
  <si>
    <t>Area-based measures that deliver on-site biodiversity conservation outside the formal protected areas network</t>
  </si>
  <si>
    <t>Bushfire Biodiversity Recovery</t>
  </si>
  <si>
    <t>Bushfire Response &amp; Recovery</t>
  </si>
  <si>
    <t>Emergency biodiversity recovery actions following bushfire events</t>
  </si>
  <si>
    <t>Restoration</t>
  </si>
  <si>
    <t>Habitat Restoration</t>
  </si>
  <si>
    <t>Reforestation</t>
  </si>
  <si>
    <t>Restoration and planting of native forests and woodlands (excl. post-fire recovery)</t>
  </si>
  <si>
    <t>Wetland Rehabilitation</t>
  </si>
  <si>
    <t>Restoration and enhancement of wetland ecosystems</t>
  </si>
  <si>
    <t>Sustainable Land Management</t>
  </si>
  <si>
    <t>Sustainable Agriculture Practices</t>
  </si>
  <si>
    <t>Agroecological Practices</t>
  </si>
  <si>
    <t>Landscape Regeneration</t>
  </si>
  <si>
    <t>Large-scale restoration of agricultural landscapes for ecosystem health (excl. reforestation or wetland rehabilitation)</t>
  </si>
  <si>
    <t>Other Sustainable Land Management Practices</t>
  </si>
  <si>
    <t>Fire Management</t>
  </si>
  <si>
    <t>Strategic savanna burning to reduce late-season wildfire intensity and support biodiversity outcomes</t>
  </si>
  <si>
    <t>Native Vegetation Regeneration</t>
  </si>
  <si>
    <t>Management changes that enable natural regeneration of native woody vegetation</t>
  </si>
  <si>
    <t>Native Environmental Plantings</t>
  </si>
  <si>
    <t>Establishment of biodiverse native mixed-species plantings for ecological outcomes, excluding mallee/forestry-focused variants</t>
  </si>
  <si>
    <t>Indigenous-Led Conservation</t>
  </si>
  <si>
    <t>Indigenous-led management and protection of land, marine, and coastal areas</t>
  </si>
  <si>
    <t>Other</t>
  </si>
  <si>
    <t>Biodiversity Research &amp; Science</t>
  </si>
  <si>
    <t>Ecological Research</t>
  </si>
  <si>
    <t>Scientific studies on ecosystems, species, and biodiversity</t>
  </si>
  <si>
    <t>Environmental Education</t>
  </si>
  <si>
    <t>Public engagement, and awareness campaigns for biodiversity (excluding schools, universities and zoos)</t>
  </si>
  <si>
    <t>Stewardship &amp; Biodiversity Markets</t>
  </si>
  <si>
    <t>Stewardship Programs</t>
  </si>
  <si>
    <t>Incentive-based mechanisms to encourage biodiversity-friendly land management; excludes compliance biodiversity offset schemes</t>
  </si>
  <si>
    <t>Compliance Biodiversity Markets</t>
  </si>
  <si>
    <t>Compliance market mechanisms that reward biodiversity-friendly land management (compensatory)</t>
  </si>
  <si>
    <t>Data fidelity scoring</t>
  </si>
  <si>
    <t>Score</t>
  </si>
  <si>
    <t>Medium fidelity</t>
  </si>
  <si>
    <t>High fidelity</t>
  </si>
  <si>
    <t>END</t>
  </si>
  <si>
    <t>2.1 Summary</t>
  </si>
  <si>
    <t>2023-24</t>
  </si>
  <si>
    <t>Data fidelity score</t>
  </si>
  <si>
    <t>Federal</t>
  </si>
  <si>
    <t>WA</t>
  </si>
  <si>
    <t>QLD</t>
  </si>
  <si>
    <t>NSW</t>
  </si>
  <si>
    <t>SA</t>
  </si>
  <si>
    <t>VIC</t>
  </si>
  <si>
    <t>NT</t>
  </si>
  <si>
    <t>ACT</t>
  </si>
  <si>
    <t>TAS</t>
  </si>
  <si>
    <t>Total</t>
  </si>
  <si>
    <t>Financial year</t>
  </si>
  <si>
    <t>2022-23</t>
  </si>
  <si>
    <t>2024-25</t>
  </si>
  <si>
    <t>Charts</t>
  </si>
  <si>
    <t>NSW Biodiversity Credits Market</t>
  </si>
  <si>
    <t>VIC NVCR Market</t>
  </si>
  <si>
    <t>Charity non-government revenues</t>
  </si>
  <si>
    <t>3.1.1 Federal Budget Tracker</t>
  </si>
  <si>
    <t>Program / Service</t>
  </si>
  <si>
    <t>Description / Objective</t>
  </si>
  <si>
    <t>Outcome 2</t>
  </si>
  <si>
    <t>Conserve, protect and sustainably manage our natural resources including through a nature positive approach; protect and conserve our natural and cultural heritage; reduce and regulate the use of pollutants and hazardous substances; and take a leadership role on these issues internationally.</t>
  </si>
  <si>
    <t>Jurisdiction</t>
  </si>
  <si>
    <t>Budget Year</t>
  </si>
  <si>
    <t>Department / Agency</t>
  </si>
  <si>
    <t>Name</t>
  </si>
  <si>
    <t>Notes</t>
  </si>
  <si>
    <t>Expenses</t>
  </si>
  <si>
    <t xml:space="preserve">Category 1 </t>
  </si>
  <si>
    <t>Category 2</t>
  </si>
  <si>
    <t>Category 3</t>
  </si>
  <si>
    <t>Reference</t>
  </si>
  <si>
    <t>Source</t>
  </si>
  <si>
    <t>Department</t>
  </si>
  <si>
    <t>Department of Climate Change, Energy, Environment and Water</t>
  </si>
  <si>
    <t>N/A</t>
  </si>
  <si>
    <t>DCCEEW Portfolio Budget Statements</t>
  </si>
  <si>
    <t>Australian Marine Parks</t>
  </si>
  <si>
    <t>Australian Marine Parks help conserve marine habitats and the marine species that live within and rely on these habitats and are the largest part of Australia’s National Representative System of Marine Protected Areas, which also includes the Great Barrier Reef Marine Park, Heard Island and McDonald Islands Marine Reserve, and marine parks managed by state and territory governments</t>
  </si>
  <si>
    <t>Bushfire Recovery Species and Landscapes</t>
  </si>
  <si>
    <t>The Australian Government has committed $200 million to help native wildlife and their habitats recover from the devastating impacts of the 2019-20 bushfires</t>
  </si>
  <si>
    <t>Environment Restoration Fund</t>
  </si>
  <si>
    <t>The aim of the Environment Restoration Fund was to support a range of activities that are known to improve environmental outcomes, with projects focusing on 3 priority areas: Protecting threatened and migratory species and their habitat, protecting Australia’s coasts, oceans and waterways by addressing erosion, improving water quality and protecting coastal threatened and migratory species and the clean-up, recovery and recycling of waste</t>
  </si>
  <si>
    <t>Natural Heritage Trust</t>
  </si>
  <si>
    <t>The Natural Heritage Trust (NHT) is the main way the DCCEEW invests in environmental protection, sustainable agriculture and natural resource management, with projects addressing climate change, habitat loss, invasive species and their impact; activities will include invasive species management and habitat restoration, such as planting trees, native seed dispersal, erosion control and fire management, with activities also supporting farmers accelerate the uptake of climate-smart, sustainable agricultural practices</t>
  </si>
  <si>
    <t>Oceans Leadership Package: Australian Marine Parks Partnership - Indian Ocean Territories</t>
  </si>
  <si>
    <t>The $100 million Oceans Leadership Package further builds on Australia’s role as a global leader in ocean and marine management, protecting iconic marine species, restoring coastal habitats and supporting growth in the blue economy</t>
  </si>
  <si>
    <t>Oceans Leadership Package: Australian Marine Parks</t>
  </si>
  <si>
    <t>Oceans Leadership Package: Expanding Indigenous Protected Areas to include Sea Country</t>
  </si>
  <si>
    <t>Oceans Leadership Package: Sustainable Ocean Action Plan</t>
  </si>
  <si>
    <t>Reef Plan 2050: Traditional Owner Implementation Plan</t>
  </si>
  <si>
    <t>The Reef 2050 Long-Term Sustainability Plan is the Australian and Queensland Government’s overarching framework to protecting and managing the Great Barrier Reef to 2050</t>
  </si>
  <si>
    <t>Reef Trust Programs: Reef 2050 Plan</t>
  </si>
  <si>
    <t>The Reef Trust is the flagship investment program to support the delivery of the Reef 2050 Long-Term Sustainability Plan 2021-25, providing innovative and targeted investment to protect the Reef from its greatest threats; the Australian Government has committed over $1.6 billion to the Reef Trust, allowing for long-term protection</t>
  </si>
  <si>
    <t>Reef Trust Programs: Reef Plan 2050 - Traditional Owner Implementation Plan</t>
  </si>
  <si>
    <t>Reef Trust Programs: Reef Restoration Projects - Reef Guardian Councils</t>
  </si>
  <si>
    <t>Saving Native Species</t>
  </si>
  <si>
    <t>The Saving Native Species Program is providing $224.5 million over 4 years to support the recovery of our unique plants, animals and ecological communities and includes commitments to save the koala, and tackle yellow crazy ants and gamba grass that are threatening our native species, while also strengthening conservation planning to better protect threatened species and guide on-ground action</t>
  </si>
  <si>
    <t>Agency</t>
  </si>
  <si>
    <t>National Indigenous Australians Agency</t>
  </si>
  <si>
    <t>Indigenous Ranger Program</t>
  </si>
  <si>
    <t>The Indigenous Rangers Program (IRP) is a successful and well-respected program that assists First Nations people to manage Country in accordance with Traditional Owners’ objectives, delivering a range of environmental, cultural, social and economic development outcomes</t>
  </si>
  <si>
    <t>Australian Biological Resources Study</t>
  </si>
  <si>
    <t>The Australian Biological Resources Study (ABRS) provides national leadership and support for the discovery, naming and classification of Australia’s living organisms; information on Australia’s biodiversity, provided through taxonomy, underpins knowledge and decision-making across government, science and industry</t>
  </si>
  <si>
    <t>National Environmental Science Program</t>
  </si>
  <si>
    <t>The National Environmental Science Program (NESP) combines science and Traditional knowledge, partnering with Traditional Owners, government, community and industry to design projects and fund environment and climate research through 4 hubs: Resilient landscapes, marine and coastal, climate systems and sustainable communities and waste</t>
  </si>
  <si>
    <t>Reef Plan 2050: Research to support landscape restoration</t>
  </si>
  <si>
    <t>Reef Trust Programs: Coastal and Marine Ecosystems Research Centre</t>
  </si>
  <si>
    <t>p. 66 Program Components of Outcome 2</t>
  </si>
  <si>
    <t>DCCEEW Portfolio Budget Statements (2023-24)</t>
  </si>
  <si>
    <t>Established in March 2022, the Christmas Island and Cocos (Keeling) Islands marine parks help protect the unique marine environments of Australia’s Indian Ocean Territories (IOT) and support positive social and economic outcomes for local communities and other marine users; the new MPA would extend protection to the surrounding waters of the Indian Ocean, which are critical breeding grounds for the endangered southern bluefin tuna and a haven for other marine species</t>
  </si>
  <si>
    <t>The Sea Country IPA Program seeks to expand the IPA network to include coastal and marine areas, strengthening the conservation and protection of Australia’s unique coastal and marine ecosystems, while creating employment and economic opportunities for Indigenous Australians</t>
  </si>
  <si>
    <t>Australia’s Sustainable Ocean Plan applies to all Australian waters from the coastline to the outer edge of Australia’s exclusive economic zone, including islands and external territories, and our extended continental shelf, articulates our place in our region and identifies opportunities for collaboration and advocacy to support sustainable ocean management, including in the Indian, Pacific and Southern ocean basins and Antarctic region, considers the impacts of land-based activities on coastal and ocean environments where relevant, provides guidance on opportunities for action and investment and respects and incorporates First Nations knowledge</t>
  </si>
  <si>
    <t>The Traditional Owner Implementation Plan outlines actions to achieve Traditional Owners’ aspirations for the Great Barrier Reef as part of the Reef 2050 Plan, bringing Traditional Owner actions together from across the Reef 2050 Plan into a cohesive framework for implementation</t>
  </si>
  <si>
    <t>The Reef 2050 Plan is our long-term framework for protecting and managing the Great Barrier Reef</t>
  </si>
  <si>
    <t>The Reef Guardian Councils Program is managed by the Great Barrier Reef Marine Park Authority and supports local governments to deliver management activities that address threats facing the Reef such as improving riparian, catchment and wetland habitats, reducing impact of threats such as feral species and reducing carbon emissions</t>
  </si>
  <si>
    <t>The Commonwealth is investing a total of $1.3 billion to support the Indigenous Ranger Program from 2021 to 2028 and aims to increase the workforce from 1,900 to 3,800 by 2030</t>
  </si>
  <si>
    <t>Prime Minister and Cabinet portfolio</t>
  </si>
  <si>
    <t>Doubling indigenous rangers to help close gap on jobs</t>
  </si>
  <si>
    <t>Under the Reef 2050 Plan, research plays a crucial role in supporting landscape restoration efforts, particularly in areas like water quality improvement, biodiversity maintenance, and reducing the impacts of land-based runoff</t>
  </si>
  <si>
    <t>CMERC is the only research facility in Central Queensland focused on the southern Great Barrier Reef and provides sustainable solutions to protect the reef, support Australia’s blue economy, aid agricultural communities, and collaborate with local communities</t>
  </si>
  <si>
    <t>DCCEEW Portfolio Budget Statements (2024-25)</t>
  </si>
  <si>
    <t>Reef Trust Programs: Reef Plan 2050 ­- Traditional Owner Implementation Plan</t>
  </si>
  <si>
    <t>Reef Restoration Projects - Reef Guardian Councils</t>
  </si>
  <si>
    <t xml:space="preserve">Australian Biological Resources Study </t>
  </si>
  <si>
    <t>3.1.2 WA Budget Tracker</t>
  </si>
  <si>
    <t>Western Australia</t>
  </si>
  <si>
    <t>Conserving Habitats, Species and Ecological Communities</t>
  </si>
  <si>
    <t>Develop and implement programs for the conservation of biodiversity.</t>
  </si>
  <si>
    <t>Department of Biodiversity, Conservation and Attractions</t>
  </si>
  <si>
    <t>p. 76 Schedule of income and expenses by service</t>
  </si>
  <si>
    <t>DBCA Annual Report (2022-23)</t>
  </si>
  <si>
    <t>p. 115 Schedule of income and expenses by service</t>
  </si>
  <si>
    <t>DBCA Annual Report (2023-24)</t>
  </si>
  <si>
    <t>p. 63 Schedule of income and expenses by service</t>
  </si>
  <si>
    <t>DBCA Annual Report (2024-25)</t>
  </si>
  <si>
    <t>3.1.3 QLD Budget Tracker</t>
  </si>
  <si>
    <t>Queensland</t>
  </si>
  <si>
    <t>3.1.4 NSW Budget Tracker</t>
  </si>
  <si>
    <t>New South Wales</t>
  </si>
  <si>
    <t>Notes:</t>
  </si>
  <si>
    <t>3.1.5 SA Budget Tracker</t>
  </si>
  <si>
    <t>South Australia</t>
  </si>
  <si>
    <t>3.1.6 VIC Budget Tracker</t>
  </si>
  <si>
    <t>Victoria</t>
  </si>
  <si>
    <t>Environment and Biodiversity</t>
  </si>
  <si>
    <t>This output leads the development and implementation of strategic, whole of government environmental policy and delivers investment, regulatory and research functions that support Victoria’s diverse and resilient ecosystems.</t>
  </si>
  <si>
    <t>Department of Energy, Environment and Climate Action</t>
  </si>
  <si>
    <t>p. 195 Departmental Outputs - Controlled comprehensive operating statement</t>
  </si>
  <si>
    <t>DEECA Annual Report (2022-23)</t>
  </si>
  <si>
    <t>p. 182 Departmental Outputs - Controlled comprehensive operating statement</t>
  </si>
  <si>
    <t>DEECA Annual Report (2023-24)</t>
  </si>
  <si>
    <t>p. 186 Departmental Outputs - Controlled comprehensive operating statement</t>
  </si>
  <si>
    <t>DEECA Annual Report (2024-25)</t>
  </si>
  <si>
    <t>3.1.7 NT Budget Tracker</t>
  </si>
  <si>
    <t>Northern Territory</t>
  </si>
  <si>
    <t>Natural resources</t>
  </si>
  <si>
    <t>The Territory’s natural resources are sustainably developed, threats to the Territory’s environmental assets are mitigated, and native flora and fauna are conserved.</t>
  </si>
  <si>
    <t>Department of Environment, Parks and Water Security</t>
  </si>
  <si>
    <t>Natural Resources</t>
  </si>
  <si>
    <t>p. 98 Comprehensive operating statement by output group</t>
  </si>
  <si>
    <t>DEPWS Annual Report (2022-23)</t>
  </si>
  <si>
    <t>p. 104 Comprehensive operating statement by output group</t>
  </si>
  <si>
    <t>DEPWS Annual Report (2023-24)</t>
  </si>
  <si>
    <t>Department of Lands, Planning and Environment</t>
  </si>
  <si>
    <t>p. 95 Comprehensive operating statement by output group</t>
  </si>
  <si>
    <t>DEPWS Annual Report (2024-25)</t>
  </si>
  <si>
    <t>3.1.8 ACT Budget Tracker</t>
  </si>
  <si>
    <t>Australian Capital Territory</t>
  </si>
  <si>
    <t>Environment</t>
  </si>
  <si>
    <t>Output 2.1 includes protection, conservation and enhancement of the ACT’s natural environment through the delivery of functions under the Nature Conservation Act 2014, Environment Protection Act 1997, Animal Diseases Act 2005, Plant Diseases Act 2002, and Pest Plants and Animals Act 2005.</t>
  </si>
  <si>
    <t>Directorate</t>
  </si>
  <si>
    <t>Environment, Planning and Sustainable Development Directorate</t>
  </si>
  <si>
    <t>EPSDD Annual Report (2022-23)</t>
  </si>
  <si>
    <t>EPSDD Annual Report (2023-24)</t>
  </si>
  <si>
    <t>EPSDD Annual Report (2024-25)</t>
  </si>
  <si>
    <t>3.1.9 TAS Budget Tracker</t>
  </si>
  <si>
    <t>Tasmania</t>
  </si>
  <si>
    <t>Natural Values Management</t>
  </si>
  <si>
    <t xml:space="preserve">This Output provides for the conservation and sustainable use of Tasmania’s natural values and land resources. It manages the State’s terrestrial and marine natural values to ensure their sustainable use and conservation. </t>
  </si>
  <si>
    <t>Threatened Species</t>
  </si>
  <si>
    <t>This Output provides for the management and protection of Tasmania’s threatened flora and fauna species, including marine mammals. It aims to ensure that threatened species are protected and retained in the wild and to prevent further species becoming threatened.</t>
  </si>
  <si>
    <t>Expenses are split across four outputs (Environmental Management, Analytical Services, Natural Values Management, Threatened Species), but grants and subsidies are reported only at the higher-level Environment category. We display expenses by output and grants at the Environment total (the four outputs sum to the audited Environment total).</t>
  </si>
  <si>
    <t>Department of Natural Resources and Environment Tasmania</t>
  </si>
  <si>
    <t>p. 97 Output group 7: Environment</t>
  </si>
  <si>
    <t>NRE Annual Report (2022-23)</t>
  </si>
  <si>
    <t>p. 106 Output group 7: Environment</t>
  </si>
  <si>
    <t>NRE Annual Report (2023-24)</t>
  </si>
  <si>
    <t>NRE Annual Report (2024-25)</t>
  </si>
  <si>
    <t>p. 127 Output group 7: Environment</t>
  </si>
  <si>
    <t>3.2 Philantropic Finance Tracker</t>
  </si>
  <si>
    <t>3.2 Charity data FY23</t>
  </si>
  <si>
    <t>Philanthropic</t>
  </si>
  <si>
    <t>Item</t>
  </si>
  <si>
    <t>Annual Non-government Revenues attributed to direct program activities</t>
  </si>
  <si>
    <t>ACNC 2023 Annual Information Statement (AIS) Data - Dataset - Data.gov.au</t>
  </si>
  <si>
    <t>Proportion of charity expenses made on grants and donation for use in Australia (%)</t>
  </si>
  <si>
    <t>Charity name</t>
  </si>
  <si>
    <t>Charities have been identified based on relevance to biodiversity. To do so, a keyword filter of “biodiversity”, “conservation” and “restoration” have been used within the “how purposes were pursued” column within the ACNC dataset. These charities are then mapped to L1-3 categories where possible. Any charities which could not be attributed to these categories were filtered out.</t>
  </si>
  <si>
    <t>Summary</t>
  </si>
  <si>
    <t>Year</t>
  </si>
  <si>
    <t>Biodiversity spend</t>
  </si>
  <si>
    <t>Philanthropic Finance by Charity</t>
  </si>
  <si>
    <t xml:space="preserve">Charity name </t>
  </si>
  <si>
    <t>Description / how the purposes are pursued</t>
  </si>
  <si>
    <t>Annual Non-government Revenues attributed to direct program activities($)</t>
  </si>
  <si>
    <t>Annual Non-government Revenues ($)</t>
  </si>
  <si>
    <t>Donations &amp; Bequests ($)</t>
  </si>
  <si>
    <t>Goods &amp; Services ($)</t>
  </si>
  <si>
    <t>Investments ($)</t>
  </si>
  <si>
    <t>Other ($)</t>
  </si>
  <si>
    <t>Proportion of charity expenses made on other expenses (%)</t>
  </si>
  <si>
    <t>Total expenses ($)</t>
  </si>
  <si>
    <t>Other expenses ($)</t>
  </si>
  <si>
    <t>Bush Heritage Australia</t>
  </si>
  <si>
    <t>ALCA member</t>
  </si>
  <si>
    <t>Bush Heritage s vision of  healthy Country, protected forever  is powered by its supporters and their generous donations. During the 20232024 financial year, we received our second highest recorded revenue, enabling us to rise to the challenges posed by the dual crises of climate change and biodiversity loss. Guided by the three focus areas of our 2030 Strategy, we are protecting and building resilience into our ecosystems and deepening and doubling our impact.  We acquired two new nature reserves. Significantly, Evelyn Downs on the lands of the Antakirinja MatuYankunytjatjara and Yankunytjatjara people in the Painted Desert of South Australia. This is our largest reserve to date and was purchased off the back of our largest ever fundraising campaign. At 235,000 hectares, it protects swathes of rocky outcrops and creeks lined with Coolabahs and River Red Gums. Sanstrom Reserve on Dja Dja Wurrung Country in Victoria protects intact BoxIronbark woodlands, Heathy woodlands and Grassy woodlands. At 159 hectares, it is comparatively small but connects two existing reserves and is a vital area of habitat in a heavily cleared region. It provides a corridor for species to move between the nearby Kara Kara National Park and Dalyenong Conservation Reserve. These reserves add to the total of 21.6 million hectares that we helped protect and contribute to the management of this year. Across this land, we submitted applications for four Special Wildlife Reserves in Queensland to provide national park level of protection. We undertook five landscape rehydration projects to help water flow as needed through diverse ecosystems, and we planted 310 hectares in biodiverse revegetation projects.   We deepened our commitment to our 27 Aboriginal and Torres Strait Islander partnerships by investing in our staff across the country, so that our Aboriginal Partnerships Managers can connect more deeply with Traditional Custodians and support shared aspirations for Country. Our work growing and sharing knowledge with other Indigenous Ranger groups led to the finding of new populations of the endangered Night Parrot, beyond Bush Heritage s Pullen Pullen Reserve.   In agricultural partnerships, an emerging focus area of our work, we developed a fourphase framework that can be applied to smallscale family farms or largescale pastoral properties. We were engaged in baseline biodiversity assessments and advice across 9.8 million hectares where we found a diverse mix of ecosystems and threatened species. This reinforced our need to work at landscape scale, beyond our reserves  boundaries, in the 58 percent of the country that is managed for agriculture.  We also supported 62 emerging conservationists through our Seeding the Future Program and published 76 research projects. Our strategy is strong. Our people are generous and proactive. We are in a robust position for 20242025 to give nature the fighting chance it deserves for the benefit of all life on earth.</t>
  </si>
  <si>
    <t>Acquires and manages private nature reserves and Special Wildlife Reserves; primary focus is establishing and managing protected areas.</t>
  </si>
  <si>
    <t>Australian Wildlife Conservancy</t>
  </si>
  <si>
    <t>The principal activities of the Company during the course of the financial year were directed toward the conservation of Australia s wildlife, particularly threatened species and ecosystems. These activities included:   	the establishment of wildlife sanctuaries including through the acquisition of land and the development of partnerships with other landholders;  	the implementation of onground conservation programs including translocations of threatened wildlife, feral animal control, weed control and fire management;  	the conduct of scientific research addressing the key threats to Australia s wildlife; and  	the carrying out of public education and visitor programs designed to enhance awareness of conservation issues.</t>
  </si>
  <si>
    <t>Establishes sanctuaries via land acquisition/partnerships and delivers on‑ground conservation and science within those protected areas.</t>
  </si>
  <si>
    <t>Global Evergreening Alliance Limited</t>
  </si>
  <si>
    <t>We provide a collaborative platform to support and facilitate massivescale environmental restoration and sustainable agricultural intensification projects increasing biodiversity, and both mitigating and adapting to the impacts of climate change on a globally significant scale. The Alliance is committed to delivering sustainable positive impact at the grassroots, and to measuring, verifying and communicating that impact to donors, governments and other interested stakeholders. To that end, it has been working closely with technical specialists from key Alliance member organisations, corporate partners and stakeholders from across the globe to develop a multifaceted webbased platform to support the scalingup of Farmer Managed Natural Regeneration (FMNR), and other evergreening practices, around the world.</t>
  </si>
  <si>
    <t>Scales FMNR and evergreening practices; management changes enabling natural regeneration of woody vegetation.</t>
  </si>
  <si>
    <t>Greenpeace Australia Pacific Limited</t>
  </si>
  <si>
    <t>Campaigns, advocacy and public engagement on climate/oceans and biodiversity issues rather than on‑ground restoration.</t>
  </si>
  <si>
    <t>World Wide Fund For Nature Australia</t>
  </si>
  <si>
    <t>WWFAustralia activities and how it has pursued its charitable purpose is set out in its  annual report which is available on our website https://assets.wwf.org.au/image/upload/v1701127809/WWF_Annual_Report_FY23_FA.pdf</t>
  </si>
  <si>
    <t>Umbrella conservation portfolio spanning species, habitats and policy; insufficient detail to attribute to a single L2/L3.</t>
  </si>
  <si>
    <t>BirdLife Australia</t>
  </si>
  <si>
    <t>The primary objective is to improve the conservation status of Australia's birds. Activities include the implementation of landscapescale programs for threatened woodland birds, migratory shorebirds, beachnesting shorebirds, mallee birds, wetland birds &amp; seabirds. This includes onground interventions, revegetation, translocation, captive release, nest protection &amp; policy advocacy etc. BirdLife's Preventing Extinctions program also focuses on the priority species most at risk of extinction.</t>
  </si>
  <si>
    <t>Programs target threatened bird species and implement recovery actions (revegetation, translocations, nest protection).</t>
  </si>
  <si>
    <t>Wildlife Conservation International Limited</t>
  </si>
  <si>
    <t>Description of how your charity s programs helped achieve your purpose: Our conservation strategy covers four key areas: 1. Legally protect forests. 2. Secure, restore and patrol habitat. 3. Rescue, rehabilitate and release orangutans/elephants/tigers. 4. Educate and empower local communities and indigenous people.  Legally protect forests: We provided significant financial support to our project partner Forest Nature and Environment Aceh in their continual efforts to provide legal protection for local communities within the Leuser Ecosystem in Sumatra Secure, restore and patrol habitat: We continued the significant process of applying for critically important rainforest habitat in the Leuser Ecosystem in Sumatra and the Busang Ecosystem in Kalimantan as part of our holistic plan to save these key ecosystems. We funded numerous Wildlife Protection Units (WPUs) to patrol key habitat areas and safeguard Critically Endangered orangutans, elephants, and Sumatran tigers in Sumatra, Borneo and Laos. We also fund specific firefighting patrols to protect critical habitat. A total of 191 rangers are funded by us. We helped to restore deforested areas including the surroundings of the Gunung Leuser National Park, engaging members of local villages, including many women, in seedling cultivation, planting and maintenance.  Rescue, rehabilitate and release orangutans/elephants/tigers: 10 orangutans were rescued, and our funds provided care for 75 orangutans in care centres. 40 orangutans were released/relocated to safe areas and 162 orangutans were monitored postrelease. Our funds support rescue teams to rescue and release orangutans from at risk situations and confiscate orangutans being held illegally as pets. Orangutans then require years of rehabilitation including Jungle School lessons, to obtain the skills to be able to successfully return to the wild. We fund a Wildlife Ambulance in Sumatra and other veterinarians that provide care to sick and injured wildlife including elephants and tigers injured from snares.  Educate and empower local communities and indigenous people: We support dozens of community development projects including funding English and Computing lessons for school children in West Kalimantan. We support a Mobile Education Unit in Sumatra that  delivers environmental classes to students and assists teachers with incorporating this into permanent lessons. We continued the Talang Mamak School Food Project in the Bukit Tigapuluh Ecosystem to improve the health and education of local school children by providing nutritious meals at school to incentivise attendance and increased learning. Families are also supported further by this project as food produce is bought off many of the school families. We provided 16 Orangutan Caring Scholarships for Indonesian students undertaking studies in Biology, Forestry and Veterinary science.</t>
  </si>
  <si>
    <t>Supports legal protection and patrols for forests and habitats and wildlife rescue; tenure type not specified for an L3.</t>
  </si>
  <si>
    <t>Wildlife Information Rescue And Education Service Limited</t>
  </si>
  <si>
    <t>WIRES is Australia s largest wildlife rescue organisation. WIRES mission is to actively rehabilitate and preserve Australian wildlife and inspire others to do the same, and WIRES has been rescuing and caring for sick, injured and orphaned native animals for over 36 years.  WIRES operate a dedicated Wildlife Rescue Office assisting wildlife and the community across Australia 24hours a day, 365 days a year. WIRES receives over 180,000 calls to our 1300 number and provide rescue advice and assistance for over 130,000 animals annually, as well as provide fulltime mobile Wildlife Emergency Responders operating across Greater Sydney, SouthEast Queensland and Tasmania.  WIRES provides significant national support annually for dozens of projects to assist with wildlife rescue, rehabilitation, research and recovery, and works nationally with strategic partners across Australia to support the recovery of wildlife habitat and the preservation of native species in the wild.  WIRES is committed to implementing projects and programs designed to deliver the best longterm outcomes for native animals. Key priorities for WIRES include; increasing wildlife rescue and rehabilitation capacity nationally, improving emergency response capability, supporting critical habitat projects and species conservation programs.</t>
  </si>
  <si>
    <t>Wildlife rescue/rehabilitation and support for habitat/species recovery projects contribute to threatened species recovery.</t>
  </si>
  <si>
    <t>The Karrkad-Kanjdji Limited Trust_ACNC Group</t>
  </si>
  <si>
    <t>KarrkadKanjdji Trust (KKT) partners with Indigenous Ranger groups in one of the most culturally rich and biodiverse regions of Australia: West and Central Arnhem Land. KKT brings together ranger groups and philanthropists to address some of the region's most pressing issues, including environmental conservation, ranger employment and the intergenerational transfer of Indigenous knowledge.</t>
  </si>
  <si>
    <t>Philanthropic partner enabling Indigenous ranger employment and land/sea management; an incentive/enabling stewardship program.</t>
  </si>
  <si>
    <t>Landcare Australia Limited</t>
  </si>
  <si>
    <t>Landcare Australia is a national notforprofit organisation established more than 30 years ago that supports the landcare community with funding, capacitybuilding, onground projects, information, networking and promotion of landcare achievements. Landcare Australia develops campaigns in partnership with stakeholders to:  support the sharing of knowledge and promote the development of community leadership and resilience; recognise and celebrate the achievements of the landcare community; encourage participation in landcare activities and the recruitment and retention of volunteers; attract government, corporate and philanthropic funding and inkind support for good quality, hands on projects and programs that will improve environmental outcomes; and support the adoption of sustainable agriculture practices that will deliver a more productive and profitable agriculture industry.</t>
  </si>
  <si>
    <t>National enabler for community Landcare and sustainable agriculture; funds and mobilises stewardship on private/rural land.</t>
  </si>
  <si>
    <t>International Fund For Animal Welfare (Australia) Pty Ltd</t>
  </si>
  <si>
    <t>IFAW protects animals and the places they call home. Our vision is a world where animals are respected and protected. With offices in 15 countries and projects in more than 40 countries, we rescue individual animals, safeguard populations, preserve habitat, and advocate for a better future. IFAW provides global leadership, innovation and handson assistance to animals and communities in need. Our holistic conservation approach includes reducing the demand and exploitation of wildlife at the source; working together with communities and enforcers to shut down poaching networks; pioneering firstever successes in the rescue, rehabilitation and release of orphan animals back into the wild; activating where needed most in the wake of global disasters; and advocating through expert research and solutions to the greatest threats to our planet s populations and habitats.</t>
  </si>
  <si>
    <t>Broad wildlife rescue, advocacy and habitat support across many countries; not specific enough for L2/L3 here.</t>
  </si>
  <si>
    <t>National Trust Of Australia (NSW)</t>
  </si>
  <si>
    <t>The National Trust (NSW) is the largest community based, notforprofit conservation organisation in Australia, operating for more than 75 years. Our vision is to bring the heritage of New South Wales to life for future generations. We achieve this by advocating, conserving and protecting our built, cultural and natural heritage and by educating and engaging the community through the sharing and interpretation of all Australian heritage stories in ways that awaken a sense of place and belonging.  We care for magnificent gardens, galleries and places across New South Wales, while also leading the field in valuable bushland management. Importantly we are a voice, raising awareness for natural or built heritage under threat.</t>
  </si>
  <si>
    <t>Focus on heritage advocacy/engagement (built, cultural and natural); biodiversity research not the primary activity.</t>
  </si>
  <si>
    <t>Tasmanian Land Conservancy Inc.</t>
  </si>
  <si>
    <t>The Tasmanian Land Conservancy's vision is for Tasmania to be a global leader in nature conservation. Through science, community and enduring commitment, we inspire and empower people to conserve nature in Tasmania. The Tasmanian Land Conservancy's strategic intent is to: 1. conserve areas of high natural value using the best available science applied with adaptability and cultural awareness amid increasing social and environmental change, 2. provide diverse and practical ways for people to contribute to and be involved in nature conservation, 3. lead, learn and contribute to global best practice in nature conservation through science, innovation, collaboration and open communication, and 4. demonstrate the highest standards in everything we do, applying exceptional governance and accountability to our work, while leading with respect, equity and fairness in our workplace and relationships. The Tasmanian Land Conservancy's 2023 activities and outcomes are articulated in our 2023 Annual Report found at https://tasland.org.au/aboutthetlc/annualreports/</t>
  </si>
  <si>
    <t>Secures and manages private reserves and covenants to conserve high‑value habitats in Tasmania.</t>
  </si>
  <si>
    <t>Greenfleet Australia_ACNC GROUP</t>
  </si>
  <si>
    <t>Greenfleet is a leading Australian environmental notforprofit protecting our climate by restoring native forests. Greenfleet plants native biodiverse forests in Australia and New Zealand to remove carbon emissions and fight the impacts of climate change.    As Australia's first carbon offset provider, Greenfleet has delivered climate action for over 25 years. Since 1997, Greenfleet has planted 10.8 million native trees creating 550 biodiverse forests and removing over 5 million tonnes of carbon.    Greenfleet's forests are legally protected for up to 100 years to conserve biodiversity and provide wildlife habitat into the future.</t>
  </si>
  <si>
    <t>Plants biodiverse native forests that are legally protected for carbon and habitat outcomes; reforestation.</t>
  </si>
  <si>
    <t>Humane World for Animals Australia Limited</t>
  </si>
  <si>
    <t>HSI continued our work to build an ecologically sustainable world for all animals by being leaders in saving endangered species and their habitats; aiding animals in crisis; and reducing cruelty in farming, trade and other industries.  Below is a sample of what we achieved in FY23:  We have been deeply involved in the review of our federal environment law, the Environment Protection and Biodiversity Conservation Act 1999, and are working to ensure that the government s commitment to strong National Standards will provide the safeguards needed to protect and restore nature.   We have managed to increase protections for several species of sharks and have nominated the Maugean skate, which is found only in Macquarie Harbour in Tasmania, to be upgraded to Critically Endangered. We have asked the federal government to fasttrack the extra protection and pull out all stops to save the skate from extinction.   After more than a decade of persistent lobbying we have at last convinced Queensland to ban the shooting of flying foxes by fruit farmers. A threeyear phaseout has been introduced with an end date of 1 July 2026.   We also continued our vital support for our international partners for antipoaching patrols, rescue and release of wildlife caught in illegal trade, and lifetime sanctuary for animals unable to be returned to the wild. This work helps some of the most endangered species in the world including painted dogs, pangolins and tigers.   This year, we released our Predator Smart Farming Report which looks at alternative, nonlethal strategies farmers can adopt to protect livestock from dingoes and are working with governments to increase awareness and promotion of these alternatives.   We provided submissions to inquiries and consultations into Animal Care and Protection Acts in Queensland, Tasmania and Victoria. We recommended recognising animals as sentient beings; establishing an Animal Welfare Authority; and strengthening the process for making codes of practice to ensure they are based on contemporary science and consistent with the duties enshrined within the Acts.  Trophy Hunting by the Numbers is another significant report released this year which highlights Australia s role in the import of hunting trophies from animals such as bears, giraffes and zebras. The report is being used to advocate for a ban on the import of trophies from imperilled species hunted overseas.  This year we welcomed 68 new members to the Wildlife Land Trust, spanning 5,601 hectares. Our network now spans 874 wildlifefriendly sanctuaries across over 85,000 hectares.  We continue to support wildlife carers after the Black Summer bushfires providing 29 grants which directly benefitted close to 700 native animals this year.  For further information visit our Annual Report online: https://hsi.org.au/wpcontent/uploads/2023/12/HSI_AnnualReport_FY2023_DPS.pdf</t>
  </si>
  <si>
    <t>Operates the Wildlife Land Trust network of private sanctuaries and expands protected habitats on private land.</t>
  </si>
  <si>
    <t>Santos Organics Ltd</t>
  </si>
  <si>
    <t>As an environmental charity and food retailer operating in the Northern Rivers region of NSW our focus over the 2223 financial year was on supporting local organic farmers through provision of funding and market access through our stores. We believe smallmedium scale organic and regenerative agriculture benefits the environment by promoting soil health and biodiversity and contributes to our regional food security, culture and economy. In the reporting period, a total of $10,500 was donated to 7 farmers. The provision for these donations was made in the 2122 financial year (reflected in the 2122 profit &amp; loss statement) with a total of $25K reserved. The remaining funds are planned to be released in the 2324 financial year.  Our small donations pool funded various groups doing great work for our environment and community including Mullumbimby Community Centre, Clean Up Australia Day, the Bob Brown Foundation, The Returning, Luminous Youth, Global Ripple, Mullumbimby Community Gardens, The Owl &amp; The Pussy Cat, The Paddock Project, Byron Bay High School, Mullumbimby Brunswick Valley Football Club, and Mullumbimby Flood Anniversary. In the reporting period, a total of $3,896 was donated as small donations.  Our team contributions (from those who donate 1% of their posttax weekly wages) totalled $7.5K: $5K was donated to ReForest Now; and $2.5K to Friends of the Koala.</t>
  </si>
  <si>
    <t>Supports organic/regenerative farmers and local agroecological practices through funding and market access.</t>
  </si>
  <si>
    <t>Trust For Nature (Victoria)</t>
  </si>
  <si>
    <t>We are one of Australia s oldest conservation organisations, established in 1972.  Donors remain central to the Trusts mission both through donation and bequest support and through  gifts of land. Our mission is to work collaboratively to protect nature on private land so that Victoria s most threatened plants and wildlife are conserved for future generations.  We hold a unique power in Victoria, enshrined in legislation, to protect private land by applying conservation covenants to property titles in agreement with sympathetic landholders.  So far, we have protected more than 110,000 ha of  native habitat through a mix of conservation covenants and nature reserves.</t>
  </si>
  <si>
    <t>Applies conservation covenants and acquires reserves to protect nature on private land; PPAs.</t>
  </si>
  <si>
    <t>Nature Conservation Council of NSW Incorporated</t>
  </si>
  <si>
    <t>Nature Conservation Council of NSW and the environment groups we represent have been winning protections for nature in NSW for more than 60 years. We ve been at the centre of many of the state s iconic conservation battles and have notched up countless wins for nature and local communities.  Through a range of events, campaigning activities, advocacy, member outreach and program delivery we have responded to some of the major critical threats to our environment over the last financial year.Through these activities we have provided opportunities for the community to take action and get involved in conservation and environmental protection activities.  Today, we work to clean up the state s dirty electricity system, end unsustainable tree clearing on farms and in our forests, bring our rivers back to health, and provide leadership on fire policy, education and ecology.   You can find more information about our work as the voice for nature in NSW at www.nature.org.au.</t>
  </si>
  <si>
    <t>Statewide advocacy, campaigns and community engagement to protect nature and improve policy.</t>
  </si>
  <si>
    <t>The Mulloon Institute Limited</t>
  </si>
  <si>
    <t>We carried out scientific research in the rehydration and restoration of landscapes; we provided education and demonstration services and we advocated for the streamlining of regulatory policy to achieve environmental objectives.</t>
  </si>
  <si>
    <t>Leads research/demonstration of landscape rehydration and regenerative practices at agricultural landscape scale.</t>
  </si>
  <si>
    <t>MURU MITTIGAR LIMITED</t>
  </si>
  <si>
    <t>We provide training and employment opportunities to the ATSI community of Western Sydney focusing on indemand trades including:  Arboriculture,  Landscaping and  Conservation and Land Management The above trades were chosen as they offer great future career opportunities for our staff.  We provide financial support services at no charge to the community. This includes No Interest Loans and Financial Counselling etc.</t>
  </si>
  <si>
    <t>Provides training/employment in land management trades for Indigenous community; enabling stewardship capacity.</t>
  </si>
  <si>
    <t>ECOllaboration Ltd</t>
  </si>
  <si>
    <t>We develop and improve local ecosystems and apply best knowledge and practices to restore healthy native species populations and more favourable wildlife corridors and habitat across the region. We continue to work closely with our Partners to improve water quality in the Maroochy River Catchment area, deliver school based education programs and provide conservation and land management traineeships to over 20 unemployed people through our work skills programs.</t>
  </si>
  <si>
    <t>Delivers on‑ground ecosystem works (habitat, corridors, water quality) and education; restoration focus lacks single L3.</t>
  </si>
  <si>
    <t>Nature Foundation Limited</t>
  </si>
  <si>
    <t>Nature Foundation is an apolitical notforprofit memberbased private land conservation foundation that invests in conserving, restoring and protecting Australian landscapes, flora and fauna to ensure their survival. Our conservation work is vital to sustainably manage Australia s unique landscapes, flora and fauna. We own and manage seven nature reserves across South Australia, comprising over 500,000 hectares. Our conservation activities support Australia's unique biodiversity, precious habitats and their native inhabitants.</t>
  </si>
  <si>
    <t>Owns and manages multiple nature reserves; primary activity is managing protected areas on private tenure.</t>
  </si>
  <si>
    <t>Lock The Gate Alliance Limited</t>
  </si>
  <si>
    <t xml:space="preserve"> 	Research into the impacts of unconventional gas activities and coal mining on groundwater, biodiversity and greenhouse gas emissions  	Preparation of submissions to government inquiries and mining assessment processes highlighting the risk to agricultural land, water resources and biodiversity from inappropriate mining  	Engagement with local communities around the country to assist their engagement in public processes and provide information and access for them to advocate for the protection of natural, cultural and agricultural resources.   	Scrutiny of environmental performance of mining operation and engagement with public authorities about compliance with environmental and social conditions of operation   	Freedom of information requests to obtain and share information about inappropriate mining activities and relevant public policy frameworks.   	Information dissemination to increase public awareness and understanding of the impacts of mining on farmland, water systems and cultural and biodiversity values.</t>
  </si>
  <si>
    <t>Advocacy, research and public engagement on impacts of mining/gas on biodiversity and water.</t>
  </si>
  <si>
    <t>Foundation For National Parks &amp; Wildlife</t>
  </si>
  <si>
    <t>We protect, restore and grow Australia's most important biodiversity. We do this by creating more national parks, saving species and health our land We design and deliver projects and programs with the highest environmental impact and benefits to wildlife We use knowledge and capability to bring together all the right actors, including indigenous communities</t>
  </si>
  <si>
    <t>Funds projects creating more national parks and supporting species/land restoration within public protected areas.</t>
  </si>
  <si>
    <t>Seed Northern Rivers</t>
  </si>
  <si>
    <t>Mullum SEED's principal purpose is the protection and enhancement of the natural environment. We achieve this in collaboration with our NFP organisation members who activities are diverse including rainforest restoration, Indigenous cultural fire education, nature play based education programs for children, native bee management and education and more.</t>
  </si>
  <si>
    <t>Delivers rainforest restoration and nature‑based programs; tree planting/restoration aligns with reforestation.</t>
  </si>
  <si>
    <t>Nyamba Buru Yawuru Ltd</t>
  </si>
  <si>
    <t>We drive economic, social and community development on behalf of the Yawuru Community, including through management of pastoral operations, community development and cultural activities, providing support to community elders, conducting community events and joint management of the Yawuru conservation estate.</t>
  </si>
  <si>
    <t>Joint management of the Yawuru conservation estate; Indigenous‑led management of protected areas.</t>
  </si>
  <si>
    <t>Bob Brown Foundation Inc</t>
  </si>
  <si>
    <t>We run campaigns for the protection of the natural environment. From the forests to the oceans, we have taken action to protect the natural world.  One of our main campaigns is to protect 495,000 Ha of Tasmania's takayna as a World Heritagelisted National Park. We broadcast the threats to this wild place with films, images and writing. We organise protests and scientific, cultural and adventure events in takayna which promotes protection for the threatened forests of takayna. Events included our annual takayna BioBlitz, citizen science events, takayna Trail ultramarathon, Art for takayna field trip and art exhibition, protests, vigils, and nonviolent directaction training.    We are also working to end native forest logging in Australia, protect critically endangered Swift Parrot, and raise awareness about the decline of Koala habitat and the need for better Koala protection.   Renewable energy projects should not cost the Earth or its wildlife. Our Sink Marinus Link campaign concentrated on exposing the shonky economics behind the projects and the adverse biodiversity impacts on threatened species.   In 2023, our Antarctica Campaigner went on an epic voyage to Antarctica to expose the dirty truth about industrial krill fishing, and we recently released a report  Krilling Antarctica: Australia and New Zealand s outsized role in krill fishing .   Our Stop Toxic Salmon campaign aims to remove all fish farms from Tasmania s rivers, bays and oceans. Our Foundation hosted one of the first ever onwater protests against industrial fish farming anywhere in the world.  Our Adani Watch project uses investigative journalism to shine a light on the Adani Group's misdeeds across the planet.</t>
  </si>
  <si>
    <t>Campaigning, citizen science and advocacy for forests, oceans and threatened species.</t>
  </si>
  <si>
    <t>Noosa And District Landcare Group Inc</t>
  </si>
  <si>
    <t>Noosa &amp; District Landcare has achieved its overall mission and main aims by continuing to undertake a range of new and ongoing fieldbased, consultancy and research services, training, employment, and community engagement activities in the environment and conservation sector.</t>
  </si>
  <si>
    <t>Field‑based restoration, consultancy and community engagement to improve ecosystems.</t>
  </si>
  <si>
    <t>Wildlife Asia Limited</t>
  </si>
  <si>
    <t>Wildlife Asia provided funding support to local partners to undertake the following conservation activities, protecting wildlife and habitat in Asia; *operation of Wildlife Protection Units and Community Ranger teams to prevent wildlife poaching and illegal activities such as logging and encroachment *strategic conservation planning with local forestry department *conduct wildlife surveys and analysis and publication of data *support sustainable development and alternative livelihoods in local communities  *capacity building within local NGO's and relevant departments *rescue, rehabilitation and reintroduction of critically endangered wildlife * reforestation</t>
  </si>
  <si>
    <t>Funds anti‑poaching, rescue/rehab/reintroduction and reforestation for critically endangered wildlife.</t>
  </si>
  <si>
    <t>The Thin Green Line Foundation Ltd</t>
  </si>
  <si>
    <t>The Thin Green Line Foundation works with ranger organisations, community enterprises and environmental NGOs to improve the livelihoods and working conditions of rangers and their families globally. Through this work we increase community engagement in conservation, promote Indigenous and local knowledge within land management, improve the rights and recognition of rangers, and support underfunded conservation projects worldwide. We provide our Ranger Support program across four pillars of operation: 1  Training Rangers 2  Equipping Rangers 3  Emergency Response &amp; Fallen Ranger Support 4  Connecting Rangers  In FY23 we achieved the following: *7,000 people impacted through our projects through 43 partners in 38 countries *1,964 rangers directly supported *777 rangers supplied with uniforms *76 families of Fallen Rangers supported *79 rangers completed a trainthetrainer course *2,735 children engaged in Junior Ranger activities *200 rangers delivered community education *20 rangers supported to attend international forums</t>
  </si>
  <si>
    <t>Supports rangers globally (training, equipment, emergency support), enabling conservation stewardship.</t>
  </si>
  <si>
    <t>THE CARBON FARMING FOUNDATION LTD</t>
  </si>
  <si>
    <t>Our purpose is to accelerate the widespread restoration and protection of native bushlands in Australia in order to avoid the worst effects of climate change and loss of terrestrial ecosystems. We will: Engage with scientists and traditional custodians Focus on their identified biodiversity and cultural hotspots Focus on strategically important properties which would block development, stop native forest logging, destructive firebombing etc.</t>
  </si>
  <si>
    <t>Aims to restore/protect native bushland and block logging/clearing; tree‑based habitat restoration.</t>
  </si>
  <si>
    <t>Australian Trust For Conservation Volunteers</t>
  </si>
  <si>
    <t>Over the year we have aimed to have impact at scale by focussing our programs into themed areas of biodiversity restoration; the health of oceans, wetlands, and rivers; and on strengthening climate resilience.  We have delivered initiatives that place conservation in the hands of everyone by using inclusive approaches to engagement and digital strategies. We know that working in nature towards conservation goals improves your physical and mental wellbeing   you just feel good about it. That s why our goal is to foster a community of Nature Stewards who feel inspired to build back nature in their local areas and beyond. Our programs strive to improve the ecosystems in which we live and the wellbeing of participants and the planet. Together with government, businesses, and Traditional Owners, we have leveraged our resources, and our passion to codesign projects that make a meaningful impact on a large scale, a summary of how the work has progressed is below: Action for Ocean, Waterways and Wetlands  We are working with key partners and communities to not only remove harmful plastic pollution, but to highlight and influence the behaviours and systems that allow it to become a problem in the first place.  We are also continuing vital work in priority wetlands across the country, through a series of onground events we have, removed 453kg of litter, engaged with more than 200 groups and 4932 volunteers and delivered 261 events. Action for Climate  Taking urgent action to combat climate change and its impacts by helping communities become more climate resilient saving lives and livelihood. We have run events including a series of Urban Shading and Planting volunteering events to help strengthen resilience and adaptive capacity to climaterelated disasters and reconnect people and nature to improve health and wellbeing and reduce the impact of ecodistress.  We have planted more than 20 000 trees, engaged 1250 volunteers and removed more than 13000m2 of weeds. Action for Biodiversity and Threatened Species  About half of threatened species live in urban areas, alongside 96% of the population. As our need for more urban homes grows, so do theirs so we have been providing ways for the community to improve existing habitat and create new habitat in nature reserves as well as in their own backyards.  This has resulted in planting 11 031 trees, weed removal and creating 149 486 m2 of habitat across our urban centres.</t>
  </si>
  <si>
    <t>Volunteer programs deliver plantings, weed control and wetland/riparian works; restoration across habitats.</t>
  </si>
  <si>
    <t>Invasive Species Council Inc.</t>
  </si>
  <si>
    <t>Invasive species are the greatest threat to Australia's biodiversity. Our work seeks to protect the natural environment from harmful pests, weeds and diseases, primarily through prevention and early action. We facilitate and participate in riskbased biosecurity, eradication, containment and control measures along with research and governance reform to support this.  More: https://invasives.org.au/aboutus/</t>
  </si>
  <si>
    <t>Policy advocacy, risk‑based biosecurity and public engagement on pests/weeds/diseases.</t>
  </si>
  <si>
    <t>Australian Climate and Biodiversity Fund</t>
  </si>
  <si>
    <t>Around the world, and in Australia, there is a growing realisation that we have destroyed too much of the natural world. The loss of nature must be halted, then reversed. We must pursue nature positive. And this must be done quickly.  The repair of nature must be addressed in concert with the implementation of initiatives to address climate change. These dual challenges of climate change and nature loss are inextricably linked. They should be addressed together. Doing so can deliver synergies that drive positive feedback effects in both directions. Not doing so runs the real risk of perverse outcomes: renewable energy projects, and carbon sequestration projects, that destroy biodiversity, for example. And we will achieve neither our net zero, nor nature positive goals, without transforming the way the economy operates. We must invest in approaches that have not been deployed previously and we must improve some things that have been developed in recent years but remain quite novel. The ACBF has been working on this reform agenda over the past twelve months with an extensive group of collaborators from many sectors of Australian society. It has kept us busy. We have built coalitions across agencies at all levels of government, across business, academia, the environmental movement, the agriculture and land management sectors and through engagement with local community groups. We are convinced that, by bringing together the three perspectives of climate change mitigation, nature repair and regional economic development, we can find pathways to ambitious carbon emissions abatement, the substantial restoration of heavily degraded landscapes and ecosystems, and better employment opportunities in rural and regional communities. Native forests and other native landscapes rich in biodiversity offer multiple benefits for this, and future generations of Australians. The carbon challenge offers the possibility of new revenue streams associated with landbased carbon sequestration; revenues that can be used to support both nature repair and economic development. But there are risks. And these must be managed carefully.  We have taken the view that the best risk management strategy has three legs: first, the full involvement of key stakeholders; second, building biodiversity and community engagement into the design of carbon methods; and third, a determination to develop instruments and market infrastructure that are better than anything anywhere else in the world, not settling for secondbest.  Trust is vitally important. Our goal is to secure a permanent cessation of native forest logging by 2025 and an end to the clearing of remnant native vegetation by 2030. And we believe this can be done in a way that generates sufficient carbon revenue to fund new land management practices, including managing the growing risk of catastrophic bushfires. We know these goals are achievable.</t>
  </si>
  <si>
    <t>Coalition‑building and policy reform for climate/nature; lacks specific on‑ground L2/L3 activities.</t>
  </si>
  <si>
    <t>Fnpw Gift Fund Trust</t>
  </si>
  <si>
    <t>We protect, restore and grow Australia's most important biodiversity. We do this be creating more national parks, saving species and heal our land We design and deliver projects and programs with the highest environmental impact and benefits to wildlife. We use knowledge and capability to bring together all the right actors, including indigenous communities.</t>
  </si>
  <si>
    <t>Funds creation of national parks and species projects; best classified under protected areas management.</t>
  </si>
  <si>
    <t>Wildlife Warriors Ltd</t>
  </si>
  <si>
    <t>The charity continued operating in accordance with its primary objectives of protecting and enhancing the natural environment and wildlife, including responding to severe environmental conditions. The Australia Zoo Wildlife Hospital (AZWH) is the primary project of the charity and operates one of the world's largest and busiest purposebuilt animal hospitals. It plays a vital role in attending to and saving injured Australian native species; and it has continued to lead the way in wildlife care with 9,073 admissions during the 2022/23 year. Opening in February 2022, the 'Perry MacFarlane Intensive Care Ward' provides space for specialised treatments of sick &amp; injured native wildlife. This worldclass facility includes temperaturecontrolled rehabilitation areas and a stateoftheart hyperbaric chamber. The facility has been designed to treat native species including koalas, platypus, and echidnas affected by wildfires and drought. In addition to the hospital the Australia Zoo Rescue Team acts as an animal ambulance to respond to wildlife emergencies and provides assistance seven days a week. Further to this, Wildlife Warriors Ltd has numerous projects currently being undertaken around the world, including but not limited to: 1) The Marsupial Gut Microbiome  improving release outcomes by optimising disruption of hostassociated microbial diversity when in care  in partnership with La Trobe University. 2) KoRV in skeletal neoplasms  in partnership with The University of QLD. 3) Identifying serum and plasma concentrations of Tryptohan, kynurenine and its metabolites to investigate suitability of using TRPKYN ratios as biomarkers for C.pecorum detection in koalas  in partnership with The University of Sydney. 4) Assisting with research into tick paralysis in spectacled flying foxes  in partnership with The University of QLD. 5) Genomics and Host Associations of Australian Ticks  in partnership with The University of QLD. 6) Investigating soft shell disease in Sea Turtles  in partnership with Department of Environment &amp; Science, and the University of QLD. 7) Reducing the impact of antimicrobial chlamydia treatment on koala health  treatment trial at Australia Zoo Wildlife Hospital. 8) Supporting the Cheetah Outreach's Guarding Dog program in Africa and the Cheetah Outreach program in South Africa to protect this endangered species from extinction. 9) Support of Ol Pejeta's Conservancy, a 110,000acre sanctuary which provides a home to East Africa's largest population of black rhinoceros. 10) Elephant protection and conservation efforts in Cambodia.</t>
  </si>
  <si>
    <t>Wildlife hospital and research programs focused on treating, rehabilitating and recovering native species.</t>
  </si>
  <si>
    <t>Bunbury Dolphin Discovery Inc</t>
  </si>
  <si>
    <t>We continue to rescue, rehabilitate and release Turtles that have been washed up on South West beaches, We continue to collect valuable data on dolphin population, reproduction and behaviour in Koombana Bay We continue our community and school education programs We continue to propagate coral for reef restoration We attend stranding's of marine animals and animal in distress reports</t>
  </si>
  <si>
    <t>Marine wildlife rescue, monitoring, education; no stated Indigenous governance.</t>
  </si>
  <si>
    <t>Victorian National Parks Association Inc</t>
  </si>
  <si>
    <t>The Victorian National Parks Association is an effective and influential nature conservation organisation. We ve led the creation, oversight and defence of Victoria s natural estate for over 70 years.  VNPA advocates for evidencebased policy to safeguard wildlife, habitat and protected areas. We inspire connections with nature through citizen science, activities, community action and education.  We are an independent, nonprofit, nongovernment, and membershipbased charity. We re an incorporated association with membership open to all likeminded people.  Our Vision: Victoria is a place with a diverse and healthy natural environment protected, respected and enjoyed by all.  The purpose of the Association is to strive for the conservation of Victoria s natural  heritage, including:   Promoting the establishment and appropriate management, in perpetuity of an  extensive, fully representative and ecologically healthy system of National Parks and  other protected areas;   Promoting conservation of indigenous ecosystems and species;   Defending natural areas and ecosystems against adverse impacts;   Fostering public interest in, enjoyment of, and respect for natural heritage and nature  conservation through appropriate community involvement and education;   Conducting and promoting scientific research and investigations for the benefit of  nature conservation;   Cooperating with persons and organisations having similar purposes or like interests. We deliver our vision and purposes through the following programs and activities which  protect Victoria s unique natural environment and biodiversity: 1. Parks &amp; Nature Protection programs:   the establishment and effective management of national parks and conservation  reserves   monitoring, and responding to, threats to nature and national parks and reserves   strategic advocacy campaigns and policy development  2. Community learning and engagement programs to encourage the community,  volunteers and participants to protect, respect and enjoy nature in Victoria including:   learning (e.g. Park Watch magazine, website, Wild Families)   citizen science (ReefWatch and NatureWatch)   bushwalking and outdoor activity programs  For further information refer to our website, VNPA Annual Reports and Park Watch  magazine at: https://vnpa.org.au/ https://vnpa.org.au/publications/annualreport/ https://vnpa.org.au/publicationcategory/parkwatch/</t>
  </si>
  <si>
    <t>Advocates for establishing and effectively managing Victoria’s parks and protected areas.</t>
  </si>
  <si>
    <t>The Trustee for Nature Glenelg Trust</t>
  </si>
  <si>
    <t>Nature Glenelg Trust delivered a wide range of biodiversity conservation projects in the most recent reporting period, funded by grants, feeforservice contracts and philanthropy.     These projects resulted in a wide range of activities including (but not limited to):   wetland restoration on public and private land;   revegetation;   community education; and,   threatened species research, monitoring and recovery.     In addition, Nature Glenelg Trust raised funds by government grants, private donations and public fundraising to enable land to be secured by the organisation for the purpose of environmental restoration and permanent protection.</t>
  </si>
  <si>
    <t>Delivers extensive wetland restoration (public and private land) alongside revegetation and education.</t>
  </si>
  <si>
    <t>Qld Conservation Council</t>
  </si>
  <si>
    <t>QCC unites passionate individuals across Queensland who share a deep concern for our natural world and the pressing issue of climate change. By joining forces, we amplify our collective voice, paving the way for a brighter future for our environment, communities, and future generations. At the forefront of Queensland s environmental movement, we proudly support and connect more than 50 community environmental groups statewide. Since our inception in 1969, we ve been committed to safeguarding, preserving, and nurturing Queensland s precious biodiversity and environment. We work towards our objectives by advocating for solutions in government, connecting with the community, and sharing information through the media. We hold both governments of all levels and companies responsible for honouring their environmental commitments and preventing harm to our natural world and the climate. QCC s campaigns and policies are firmly rooted in the best available science. While we maintain a nonpartisan stance, we actively engage with political leaders, encouraging them to enhance their environmental policies and performance within the democratic system.</t>
  </si>
  <si>
    <t>Statewide advocacy, campaigns and community engagement to influence policy and public action on nature/climate.</t>
  </si>
  <si>
    <t>Conservation Council Of WA Inc</t>
  </si>
  <si>
    <t>The Conservation Council of Western Australia (CCWA) is WA's peak environmental group that undertakes advocacy, community engagement, policy development, science and ontheground projects focusing on environmental conservation for the long term sustainability of WA.  CCWA has been involved with protecting nature since 1967 and is the prominent voice for conservation.  We work directly with the government, media, industry, community groups and political parties to promote a more sustainable WA and to protect its natural environment.</t>
  </si>
  <si>
    <t>Peak advocacy body providing policy input, campaigns and community engagement; not specific on on‑ground L3 works.</t>
  </si>
  <si>
    <t>Gondwana Rainforest Trust Ltd</t>
  </si>
  <si>
    <t>The Gondwana Rainforest Trust mission is rainforest conservation for Wildlife, Climate, People, and the Planet. Donations received in FY2023 enabled us to grow our program of land purchase for conservation. Seven properties were acquired totalling 26 hectares.  We acquired the following 6 properties in the Daintree Lowland Rainforest in Far North Queensland:  Lot 373 Hickory Road, Cow Bay Lot 6 Thornton Peak Drive, Forest Creek Lot 398 Maple Road, Cow Bay Lot 150 Cape Tribulation Road, Diwan Lot 197 Quandong Road, Cow Bay Lot 93 Cape Tribulation Road, Diwan  We also cofunded the acquisition of Cheelonga Cloud Forest with fellow nonprofit South Endeavour Trust. This facilitated the protection of 18 hectares of high altitude rainforest habitat whose inhabitants include a range of coolclimate Wet Tropics species that are particularly vulnerable to the warming effects of climate change.   We strengthened our partnership with the Jabalbina Yalanji Aboriginal Corporation by engaging the Jabalbina Rangers to conduct essential maintenance work on the properties held in the Daintree Lowland Rainforest. This involved the removal of exotic plants and planting native rainforest trees. 27 Daintree Rainforest properties were cared for and maintained in FY2023.   The Rainforest Rangers volunteers planted 4,294 trees and installed 20 nest boxes on sites across Northern NSW, Daintree and the Atherton Tablelands.</t>
  </si>
  <si>
    <t>Acquires high‑value rainforest properties and manages them for conservation; tree planting is secondary.</t>
  </si>
  <si>
    <t>Rainforest Rescue</t>
  </si>
  <si>
    <t xml:space="preserve"> Used funds donated to our public fund to restore, purchase and protect rainforest    Propagated and Planted a total of ~19,000 trees in the Daintree region to restore habitat and rainforest   Planted 3,300 trees at NightWings at our Annual Community Tree Planting Day   &gt; https://www.rainforestrescue.org.au/wesmashedit2023annualcommunitytreeplantingdayrecap/     Planted over 2,000 trees at Tranquilty including Community Tree Planting days in Apr, Jun &amp; Aug  &gt; https://www.rainforestrescue.org.au/junecommunitytreeplantingday/    Rescued three rainforest properties in the Daintree   total of 20.66 hectares  &gt; Lot 41 (18.61 ha) https://www.rainforestrescue.org.au/lot41/   &gt; Lots 11 &amp; !2 (2.05 ha) https://www.rainforestrescue.org.au/lots11and12forestcreekrd/    Continued development of partnerships with traditional owners in the Daintree region including partnership with Jabalbina Yalanji Aboriginal Corporation (JYAC)   Junior Ranger Program for Indigenous Workers and setting up to handover of our Diwan Native Nursery to JYAC.  &gt; https://www.rainforestrescue.org.au/mediareleaseagiftfortherainforestdaintreeplantnurseryattheheartoflocalpartnership/   Second year of the Rainforest Rescue Canopy Awards  &gt; https://www.rainforestrescue.org.au/andthewinnersare2023canopyawardswinnersannounced/     Nearing completion on the New Native Nursery in Cow Bay  &gt; https://www.rainforestrescue.org.au/nativenursery     Expanded our Nursery &amp; Land Management Team to enable more propagation and more planting and hired a GM Finance &amp; Ops to streamline financial &amp; operational processes  &gt; https://www.rainforestrescue.org.au/aboutus/ourteam/     Increased involvement in the Daintree Community  &gt; https://www.rainforestrescue.org.au/celebratingtherainforestinfnq/   &gt; https://www.rainforestrescue.org.au/restorationandreconciliation/     Refreshed Board of Directors and Advisory Board  &gt; https://www.rainforestrescue.org.au/aboutus/boardofdirectors/   &gt; https://www.rainforestrescue.org.au/aboutus/advisors/</t>
  </si>
  <si>
    <t>Propagates and plants thousands of native rainforest trees and runs restoration projects in the Daintree.</t>
  </si>
  <si>
    <t>Foundation For Australia's Most Endangered Species Limited</t>
  </si>
  <si>
    <t>FAME identifies conservation projects that may be seen as insignificant by larger entities, comparatively smaller lesserknown projects that would not attract funding. These include feral management projects, innovative conservation initiatives, protection of species insitu, revegetation and protection of habitat and building robust populations behind fences with the longterm strategy of rewilding. FAME often sees the potential in such projects and provides financial support.   FAME funds researchers, ecologists and environmentalists; partners with government entities (Federal and State Governments); notfor profits; supports landowners and, wherever possible, learns from our traditional owners.   FAME s role is to provide financial, compliance, regulatory and conservation oversight on projects to allow our onground partners to focus on the task at hand   Australian wildlife conservation  without the added pressure of determining funding sources for onground activities. Often FAME s role is as a catalyst to direct more attention to a project, and in turn larger funding for the species and/or onground partner s work.   All FAME s projects undertake a rigorous process prior to approval, overseen by our Conservation Committee. FAME has demonstrated time and time again in its 30year history, that properly resourced, planned programs (with short and longterm objectives) partnered with likeminded entities and individuals, can achieve much more than the sum of the individual parts.   Each of the programs undertaken by FAME is managed with clear reporting acquittals that include achievable objectives and key results (OKRs). This enables transparency in how the funding is being utilised and in turn, its conservation impact.  Each project is overseen by the CEO (with regular reporting and advice by the Conservation Committee) and all acquittals are approved by the Company s Conservation Committee and the FAME Board of Directors.</t>
  </si>
  <si>
    <t>Funds on‑ground threatened species initiatives (feral control, rewilding, habitat protection).</t>
  </si>
  <si>
    <t>The Sunnyside Foundation</t>
  </si>
  <si>
    <t>During the 2023 reporting period, The Sunnyside Foundation provided funding to select organisations that organised programs to support the Homeless, the Australian refugee community, the Australian Indigenous community, Australian marine conservation, infant health, and asylum seekers within Australia.</t>
  </si>
  <si>
    <t>Broad social/environmental grantmaking (incl. marine conservation); not specific enough for L2/L3 nature taxonomy.</t>
  </si>
  <si>
    <t>URBAQUA Ltd</t>
  </si>
  <si>
    <t>Urbaqua is established to be a charity for the purpose of advancing the natural environment through promoting and advising on effective management and conservation of water resources and the environment in Australia.</t>
  </si>
  <si>
    <t>Technical advice and promotion of effective water/environment management; applied ecological/management science.</t>
  </si>
  <si>
    <t>Australian Koala Foundation</t>
  </si>
  <si>
    <t>The Koala Habitat Atlas is the main ongoing project of the AKF. This is a growing database showing koala habitat at a high resolution on digitally produced maps within local authority boundaries throughout Eastern Australia. The Koala Habitat Atlas has been designed to assist land use planners by providing much needed information on the occurrence and relative importance of suitable koala habitat so that informed and effective decisions on Koala Habitat conservation and management can be made. The Koala Habitat Atlas is an ongoing project</t>
  </si>
  <si>
    <t>Koala Habitat Atlas mapping underpins planning and conservation decisions; primary output is research/knowledge.</t>
  </si>
  <si>
    <t>Zoo And Aquarium Association Inc</t>
  </si>
  <si>
    <t>The Zoo and Aquarium Association (ZAA) is committed to wildlife conservation. The combined effect of zoos and aquariums can have an increased impact on safeguarding wildlife and habitats and the ZAA is committed to enabling this. Donations received by the Wildlife Conservation Fund (WCF) are distributed funds to wildlife conservation projects which aim at improving conservations outcomes, the primary goal of the WCF.</t>
  </si>
  <si>
    <t>Umbrella association distributing conservation funds; projects span multiple types; no single L2/L3 applicable.</t>
  </si>
  <si>
    <t>NARI NARI TRIBAL COUNCIL LTD</t>
  </si>
  <si>
    <t>Continued preservation and conservation of Aboriginal culture and heritage Land conservation and management  Preservation of native wildlife including monitoring of endangered species Cultural awareness and mentoring for our youth through our Triple C  Connection to Country Community engagement/ support</t>
  </si>
  <si>
    <t>Indigenous‑led land and wildlife management delivering on‑site biodiversity outcomes outside formal PAs.</t>
  </si>
  <si>
    <t>Keep South Australia Beautiful Inc</t>
  </si>
  <si>
    <t>Working with community, schools, government and industry sectors to deliver strategic environmental sustainability education through service level agreements and partnerships. Employment of professional staff and educators facilitating high standard service provision engaging community to adopt best practice environmental management across waste, water, energy and biodiversity.</t>
  </si>
  <si>
    <t>Delivers sustainability education and engagement across community, schools and government.</t>
  </si>
  <si>
    <t>The National Trust Of South Australia</t>
  </si>
  <si>
    <t>We protect, promote and conserve South Australia s natural, built and cultural heritage, by: Managing over 100 heritage places across South Australia. Advocating for heritage and nature protection and conservation. Delivering training, learning and events for people across the state.</t>
  </si>
  <si>
    <t>Manages heritage places and runs advocacy/education programs; biodiversity actions not primary.</t>
  </si>
  <si>
    <t>Jewish National Fund Environmental Association Of Australia Inc</t>
  </si>
  <si>
    <t>JNF Australia achieves its objectives through afforestation, water management, and land development projects in Israel. They fund environmental education and community development, improving quality of life and fostering social cohesion. By partnering with various organizations, they leverage resources for greater impact. They also support research and innovation in sustainability. These initiatives collectively advance environmental conservation and sustainable development.</t>
  </si>
  <si>
    <t>Funds afforestation/land development and water projects; tree planting/land restoration focus.</t>
  </si>
  <si>
    <t>ODONATA FOUNDATION LTD</t>
  </si>
  <si>
    <t>We provided advice and support to organisations, businesses, and individuals seeking to work alongside nature and help ensure the ongoing protection and recovery of the Australian environment and its plants and animals.</t>
  </si>
  <si>
    <t>Supports organisations and projects to protect and recover Australian plants and animals (species‑focused).</t>
  </si>
  <si>
    <t>Presbyterian Care Tasmania Incorporated</t>
  </si>
  <si>
    <t>Presbyterian Care Tasmania (trading as Olive Road) is a Tasmanian owned and Christian notforprofit organisation committed to building stronger communities through our mission to  provide Christian care, kindness and relief for the Tasmanian community and individuals in need, regardless of their belief system .  We aim to assist vulnerable Tasmanians to participate in community, live independently and achieve a sense of dignity through the wise and strategic use of our resources and ongoing collaboration with likeminded organisations. We are committed to doing so by providing funding to initiatives that address unmet need, working collectively to achieve genuine and lasting outcomes for the people we and our funding recipients serve.  In the Financial Year 2022/2023, we have given funding support to programs that provide:  A familyfocused trauma recovery program that supports individuals with unresolved feelings of grief and loss, students atrisk and women affected by poor mental health, violence and/or social isolation  Pastoral care to community members in need living within the Dorset municipality   Targeted connection and relief to individuals and families in need  Mentoring to children and young people in outofhome care  Personal and vocational support to young people through a bike restoration program  An alternative education program to young people at risk of disengaging from school  A health and wellbeing program for women with children accessing crisis and transitional accommodation   A food production program to support the provision of food relief to vulnerable Tasmanians that incorporates onthejob accredited training for young people  A hub that provides opportunities for migrant and former refugee women to develop their work readiness and support networks  A placebased initiative in a disadvantaged community that seeks to empower community members to create a better future for local residents and their families</t>
  </si>
  <si>
    <t>Community social support and wellbeing programs; not nature‑related.</t>
  </si>
  <si>
    <t>Sydney Maritime Museum Ltd</t>
  </si>
  <si>
    <t>This charities activities helped to fund restoration, maintenance and operations of a fleet of heritage vessels. Many volunteers participated in our programs across a wide range cross section of the community from youths to retirees.</t>
  </si>
  <si>
    <t>Restoration/operation of heritage vessels and public programs; maritime heritage, not biodiversity.</t>
  </si>
  <si>
    <t>North Australian Indigenous Land And Sea Management Alliance Limited</t>
  </si>
  <si>
    <t>We ran multiple projects in regional and remote communities bringing together western science and Indigenous cultures for the advancement of opportunities for Indigenous Australians</t>
  </si>
  <si>
    <t>Enables Indigenous land/sea management by blending Traditional knowledge and science outside formal PAs.</t>
  </si>
  <si>
    <t>The Trustee For The Conservation Ecology Trust_ACNC Group</t>
  </si>
  <si>
    <t>The Conservation Ecology Centre s vision is a healthy and resilient Otways landscape, cared for forever.   We strive to fill key knowledge gaps and drive best practice in conservation land management, actively fighting extinction across the landscape, identifying and delivering on shared objectives with diverse stakeholders, and demonstrating sustainable business practices that support conservation and community.  Our work is based upon:  Learning from Country  conducting applied research to fill key gaps in our understanding  Caring for Country  driving best practice in conservation and land management  Creating a caring community  fostering lifelong interest in nature   The Conservation Ecology Centre is driving landscape scale conservation approaches across the region eg feral predator management.  Our applied research programs are informing land management policy and practice eg planned burning for wildlife mitigation and biodiversity conservation.  We are effectively tackling key threats to conservation eg feral pig management.  We operate Wildlife Wonders  an Advanced Ecotourism Certified social enterprise offering educational programs and engaging community both locally and globally.</t>
  </si>
  <si>
    <t>Applied research + threat management; “Learning/Caring for Country” language but no explicit Indigenous-led control.</t>
  </si>
  <si>
    <t>Gympie &amp; District Landcare Group Incorporated</t>
  </si>
  <si>
    <t>GDLG provided environment and conservation services, biological control services, and a retail and wholesale nursery of native plants to support and encourage custodian and stewardship of the land, flora and fauna of the Gympie region.</t>
  </si>
  <si>
    <t>Revegetation, biocontrol and nursery services delivering on‑ground ecosystem restoration.</t>
  </si>
  <si>
    <t>Carbon Positive Australia Ltd</t>
  </si>
  <si>
    <t>We deliver ecosystem restoration and biodiverse native plantings in Australia for environment and carbon sequestration.  Please visit  https://carbonpositiveaustralia.org.au/ourwork/ to read about our projects.  We provide education on emission reduction through our online carbon calculator and educational and community programs.  We facilitate community planting around Australia to engage the community and reduce heat effects.</t>
  </si>
  <si>
    <t>Delivers biodiverse native tree plantings for ecosystem restoration and carbon sequestration.</t>
  </si>
  <si>
    <t>The Trustee For Wentworth Group Of Concerned Scientists Foundation</t>
  </si>
  <si>
    <t>The Wentworth Group is an independent group of eminent Australian scientists, economists and business people. It was formed in 2002 with the objective of connecting science to public policy to improve the management of Australia s land and water resources and the conservation of Australia s biodiversity.  National Water Reform: The key focus of our work in MurrayDarling Basin water reform has been undertaking research and analysis on the need for returning overallocated river systems to sustainable levels of extraction in a changing climate, and advising on how the Commonwealth Government, states and territories can deliver on long overdue commitments to the Basin Plan. In NSW, the Wentworth Group has continued to play a leading role in advising NSW Ministers, key cross benchers, journalists and stakeholders on the safeguards needed before the issuing of billions of dollars of new floodplain harvesting licences. The Wentworth Group has also worked in Victoria to progress much delayed reforms in reconnecting rivers and their floodplains, by consulting with and advising a broad range of stakeholders of the benefits of constraints relaxation, removing obstacles to its implementation, advising stakeholder groups and key cross benchers, and establishing dialogue with Victorian Government officials and the Minister for Water.  Healthy Landscapes: The focus of our work in 2023 was turning around systemic failures in national biodiversity conservation and putting forward evidencebased solutions that address environmental outcomes while ensuring community wellbeing and economic prosperity. We have provided advice to governments on improving the effectiveness of the Commonwealth Environment Protection and Biodiversity Conservation Act 1999 to protect matters of national environmental significance. As part of this work, we have put forward solutions for addressing cumulative impacts of development and activities on matters of national environmental significance. We are also undertaking a project which aims to map native vegetation change between 2016 and 2022 across Australia. The goal of this work is to place foundational evidence in the public domain on the location and rates of land clearing and regrowth to inform land management and policy decisions.</t>
  </si>
  <si>
    <t>Independent science/economics advice and research on water reform, EPBC Act and vegetation change.</t>
  </si>
  <si>
    <t>National Parks Association of NSW Inc_ACNC Group</t>
  </si>
  <si>
    <t>Our reporting group is dedicated to protecting nature through community action.  National Parks Association of NSW provides opportunities for people to experience and learn about nature through its community program of bushwalks, field surveys, events and bush regeneration projects. It also advocates for nature by providing informed and evidencebased input to legislative, policy, planning and public land management processes, and through its ongoing campaign for a world class reserve system. Natural Areas Pty Ltd owns 5 hectares of land under a conservation agreement with the NSW Government, and through protecting and regenerating this land shows nature can successfully coexist with urban development.</t>
  </si>
  <si>
    <t>Advocates for a world‑class reserve system and manages land under conservation agreement (PPA) with restoration works.</t>
  </si>
  <si>
    <t>SAVE AFRICAN RHINO FOUNDATION INC</t>
  </si>
  <si>
    <t>For 37 years we have been providing vital field equipment for rhino conservation, principally in Zimbabwe, and also in Namibia and South Africa. We are the second oldest specialist Save the Rhino organisation in the world. This year we ve spent $691,000 (all figures to the nearest thousand) on rhino conservation and associated efforts. We have a total of 12 rhino projects, plus another 6 ancillary and related projects, such as veterinary care, water supply, rural education, other endangered wildlife antipoaching and so on. We are depended upon by all these beneficiaries and provide items such as 4x4s, helicopter hire, tracking equipment, cameras, field uniforms, incentives and rewards, wages and veterinary support.</t>
  </si>
  <si>
    <t>Funds anti‑poaching, veterinary care and equipment for rhino conservation; species recovery focus.</t>
  </si>
  <si>
    <t>Environs Kimberley Incorporated</t>
  </si>
  <si>
    <t>Our purpose is to conserve and promote the natural environment of the Kimberley. We work with the community, industry and government to achieve our purpose. EK continued to undertake a wide range of Cultural and Natural Resource Projects with our Aboriginal ranger and community partners, helping protect the Kimberley s globally significant, rich culture and biodiversity through ecological surveys; vegetation mapping; feral animal, fire and weed management; seed collection and revegetation; conservation planning; citizen science and producing guide books and reports. We worked with Traditional Owners towards protecting the National Heritage listed Fitzroy River through a new National park and a Management plan. We worked on increasing awareness of the problems with an expansion of fossil fuel projects in the Kimberley. We continued our work to protect and promote the ecosystems of the Kimberley and inform the public of their economic, social and intrinsic importance.</t>
  </si>
  <si>
    <t>Partners with rangers on ecological surveys, weed/fire control, seed collection and revegetation; restoration activities.</t>
  </si>
  <si>
    <t>The John Fawcett Foundation (Incorporated)</t>
  </si>
  <si>
    <t>JFF offers its assistance to people in the lower socioeconomic group free of charge and without religious, political or ethnic consideration. Its humanitarian projects include sight restoration and blindness prevention, prosthetic eyes and technological transfer.</t>
  </si>
  <si>
    <t>Humanitarian sight‑restoration programs; non‑environmental.</t>
  </si>
  <si>
    <t>Jane Goodall Institute Australia Limited</t>
  </si>
  <si>
    <t>JGIA inspires actions that connect people with animals and our shared environment through: &gt; Education programs that empower young Australians and equip them with the tools, motivation and support they need to address the problems that matter most to them.  &gt; Support for community centered conservation programs in Africa, which conserve and protect chimpanzees, natural habitat and surrounding communities.</t>
  </si>
  <si>
    <t>Education and community conservation support; Roots &amp; Shoots and awareness programs.</t>
  </si>
  <si>
    <t>People For Wildlife</t>
  </si>
  <si>
    <t>People For Wildlife was formally established in 2020 as an independent, not for profit, charitable organization with the sole purpose of contributing to nature conservation in Australia and abroad. A major goal of People For Wildlife is to reconnect humanity with the natural world, such that people value nature and utilize its benefits in a sustainable way. As a newly established NGO, People For Wildlife s focus during the 20222023 financial year has focused on attracting donations and creating onground conservation projects. During the year several major donors were secured and land management activities have been initiated on three landscapes in Australia and Africa totalling approximately 1.5 million acres of land.   On these landscapes People For Wildlife is working to incubate several naturebased businesses and undertake conservation management work and scientific research on key species and ecosystems. People For Wildlife is becoming increasingly active in the nature communications space and is working with partners to amplify it s conservation messaging. Discussions with future donors continues.</t>
  </si>
  <si>
    <t>Initiates conservation management on large landscapes and incubates nature‑based enterprises outside formal PAs.</t>
  </si>
  <si>
    <t>Wildlife Recovery Australia Ltd</t>
  </si>
  <si>
    <t>Australian native wildlife are frequently impacted by human related activities, natural disasters, climatic events, predation and disease. In many instances this results in pain and suffering. Wildlife Recovery Australia s purpose is to protect and ensure positive welfare outcomes for Australian wildlife through provision of exceptional veterinary care, education, communication and community engagement. Everything we do is underpinned by important principles of ethics and animal welfare. Over the past year 1,600+ wildlife patients have received expert wildlife veterinary care free of charge, along with the team providing support, education, inspiration and connection to the wider wildlife conservation sector and community.</t>
  </si>
  <si>
    <t>Provides veterinary care and rehabilitation for native wildlife to improve recovery outcomes.</t>
  </si>
  <si>
    <t>OCEAN IMPACT ORGANISATION LTD</t>
  </si>
  <si>
    <t xml:space="preserve"> We ran a range of ocean startup and entrepreneur programs to identify, promote and accelerate startups and ideas that are improving ocean health and protecting and enhancing the natural environment. More: www.oceanimpact.org under Programs and Startups.  We published a range of media including The Ocean Impact Podcast, a journal, and a variety of email and social media materials to educate and promote awareness of ocean issues and ocean literacy, and promote the viability of startups that are improving ocean health.  We ran, and participated in, a variety of in person and virtual events to increase community action and investment for ocean conservation.</t>
  </si>
  <si>
    <t>Programs, media and events that build awareness and support for ocean‑health innovation; enabling/education focus.</t>
  </si>
  <si>
    <t>Aak Puul Ngantam Ltd</t>
  </si>
  <si>
    <t>Aak Puul Ngantam Ltd trading as APN Cape York has the mission to empower Southern Wik Traditional Owners on their homelands: socially, culturally, economically and sustainably. The longterm objectives of APN is to assist Traditional Owners in getting back to their country and transfer traditional knowledge to younger generations. To do this, APN Cape York creates opportunities for Traditional Owner employment on country through biodiversity conservation, fire management for carbon, cattle management, visitor access management. APN Cape York facilitates and supports strong cultural transmission and connection to country through activities such as the Learning on Country programme with the Koolkan Aurukun State School and the Thaa' Pemp Wuut Mangkantam Returning Generation Camp.</t>
  </si>
  <si>
    <t>Indigenous on‑Country land management (biodiversity, fire, access) delivering conservation outside formal PAs.</t>
  </si>
  <si>
    <t>The Trustee For The Environmental Water Trust</t>
  </si>
  <si>
    <t>The Environmental Water Trust delivers environmental water to wetlands and floodplains to restore ecosystem health, ecological processes and support the conservation of biological diversity throughout Australia.</t>
  </si>
  <si>
    <t>Delivers environmental water to wetlands/floodplains to restore ecological function and biodiversity.</t>
  </si>
  <si>
    <t>The Trustee For The Queensland Trust For Nature</t>
  </si>
  <si>
    <t>Queensland Trust for Nature continues to work to protect and connect ecologically important land. Its primary focus remains the connectivity of strategic wildlife corridors. Since 2004, QTFN has protected over 100,000 hectares land with high ecological significance using a combination of nature refuge covenants under the Nature Conservation Act and voluntary declarations under the Vegetation Management Act. QTFN operates a revolving fund which acquires, protects land of high ecological value then resells the land onto the private market. This enables the fund to reinvest sale proceeds into acquiring and protecting additional areas. We have acquired and protected properties of Varying sizes. from 22 to 74300 hectares, covering 56 regional ecosystems and providing habitat for 69 endangered, Vulnerable or threatened species. We maintain two permanent reserves (Aroona Station and Avoid Island). Alongside our primary purpose of supporting private land conservation, QTFN continued to facilitate sciencebased education and research into Queensland's natural environment.</t>
  </si>
  <si>
    <t>Protects/ecologically connects land via covenants and a revolving fund; manages permanent reserves (PPAs).</t>
  </si>
  <si>
    <t>Native Animal Education Sanctuary Limited</t>
  </si>
  <si>
    <t>Our focus is on conservation, community and education. We aim to bring about awareness of the vital role humans have in preserving and conserving our environment and our native animals and plants.</t>
  </si>
  <si>
    <t>Focus on conservation awareness and community education about native animals and habitats.</t>
  </si>
  <si>
    <t>Southern Regional Natural Resource Management Association</t>
  </si>
  <si>
    <t>NRM engaged in various projects during the past year which actively conserve and manage natural resources across land, water, and biodiversity program areas.</t>
  </si>
  <si>
    <t>Regional NRM projects across land/water/biodiversity consistent with landscape‑scale regeneration in working lands.</t>
  </si>
  <si>
    <t>International Anti Poaching Foundation Limited</t>
  </si>
  <si>
    <t>IAPF provided: * conservation related education programs * training of wildlife rangers * procurement and management of equipment and supplies * sponsoring of contracted services to assist in the protection of endangered species and the protection of significant ecosystems. *fundraising support</t>
  </si>
  <si>
    <t>Trains/equips rangers and supports anti‑poaching to protect endangered species; species recovery outcomes.</t>
  </si>
  <si>
    <t>Australasian Land And Groundwater Association (ALGA) Limited</t>
  </si>
  <si>
    <t>ALGA promotes the protection, restoration and management of land and groundwater for the benefit of human health and the broader environment across Australasia.  We provide networking and support to industry stakeholders to ensure they are developing best practice and applying the most up to date knowledge and technology to this purpose.</t>
  </si>
  <si>
    <t>Professional body advancing contaminated land/groundwater remediation and management; best aligned to habitat restoration enabling work.</t>
  </si>
  <si>
    <t>Landcare Tasmania Inc</t>
  </si>
  <si>
    <t>We delivered a number of projects across our program areas of Member Support, Landscape Restoration, Outreach, Education and Advocacy with the aim of empowering and enabling communities to care for the land and water of lutruwita / Tasmania. More information in our 202223 Annual Report here: https://www.landcaretas.org.au/annual_report</t>
  </si>
  <si>
    <t>Community Landcare delivering on‑ground revegetation and landscape repair across Tasmania.</t>
  </si>
  <si>
    <t>Citizens of the Great Barrier Reef Foundation Limited</t>
  </si>
  <si>
    <t>Citizens have made substantial progress in addressing the formidable challenges confronting the Great Barrier Reef. Citizen's endeavours throughout this year, notably the Great Reef Census and the pioneering Reef Cooperative project, have yielded a considerable increase in reef surveys while implementing a costeffective approach to research and conservation. By mobilizing a global network of citizen scientists and harnessing stateoftheart AI technology, we have not only identified source reefs but also spearheaded practical interventions, including the deployment of MARRS Reef stars and coral larvae seeding. This achievement stands on the foundation of community support partnerships, donations, and volunteer contributions. Citizens have undeniably delivered on our commitment to swiftly amplify conservation endeavours for the Great Barrier Reef and intend to extend this innovative model to reefs across the globe. As the organization gears up to safeguard reefs for future generations, continued support and collaboration remain integral to this pivotal cause</t>
  </si>
  <si>
    <t>Delivers monitoring and in‑park restoration within the Great Barrier Reef Marine Park system.</t>
  </si>
  <si>
    <t>Desert Channels Queensland Ltd</t>
  </si>
  <si>
    <t>Our principal vehicle for investment in environmental work remains our Habitat Protection and Restoration project. This project continues to deliver ongoing dividends for the Julia Creek Dunnart, as well as other grassland fauna and flora, by piggybacking on multiple Desert Channels Queensland (DCQ) onground projects.</t>
  </si>
  <si>
    <t>Principal vehicle funds on‑ground habitat protection and restoration.</t>
  </si>
  <si>
    <t>AUSTRALIAN LAND CONSERVATION ALLIANCE LIMITED</t>
  </si>
  <si>
    <t>The Australian Land Conservation Alliance (ALCA) represents its members and supporters to grow the impact, capacity and influence of private land conservation to achieve a healthy and resilient Australia. To achieve this, ALCA is implementing its 2030 Strategy that seeks to grow a diverse, highly capable and resourced sector that protects, stewards and restores Australia's privately managed land and water to reverse nature loss for a healthy and resilient Australia. ALCA brings together organisations that work to conserve, manage and restore nature on privately managed land.</t>
  </si>
  <si>
    <t>Sector peak; advocacy and coordination rather than direct land or species management.</t>
  </si>
  <si>
    <t>Rainforest Conservation Foundation</t>
  </si>
  <si>
    <t>This year we maintained our native nursery who's primary focus is the propagation of ancient rainforest trees to save at risk rainforest, to restore and extend the Wet Tropics of North Qld creating a wildlife corridors for endangered species. We have done a lot of planning this year to do largescale restoration work. We are in the process of establishing nature refuge covenants on all property acquired or regenerated.</t>
  </si>
  <si>
    <t>Secures and manages rainforest parcels under nature refuge covenants.</t>
  </si>
  <si>
    <t>Coalition for Conservation Incorporated</t>
  </si>
  <si>
    <t>The main aim of our charity is to encourage legislators, community leaders and industry to advance policies that support lower emissions and a sustainable environment by educating them and sharing relevant information on climate change and conservation. Throughout 2022 2023 we played a key role in facilitating discussion, education and policy formation to support environmental protection. We provide a platform for debate and a better understanding of climate challenges producing a calendar of informative events with climate experts, advocating for better environmental policies.</t>
  </si>
  <si>
    <t>Policy education and convening role aimed at improving environmental decision‑making.</t>
  </si>
  <si>
    <t>Nature Conservation Margaret River Region Inc.</t>
  </si>
  <si>
    <t>Nature Conservation Margaret River Region worked with the community and all levels of government to understand, protect and improve the natural environment of the Margaret River Region, incorporating a range of community engagement and conservation programs</t>
  </si>
  <si>
    <t>Delivers local habitat works and stewardship programs rather than species‑specific recovery.</t>
  </si>
  <si>
    <t>NRM Regions Australia Ltd</t>
  </si>
  <si>
    <t>Promoted the importance and value of natural resource management at a national level and without limitation to:   sustain the condition of our natural resources and bring benefits to the Australian community and economy;   work for a sustainable natural resource management funding base;   drive innovation across the natural resource management system; and   advocate on matter that are of national significance for NRM Regional Bodies</t>
  </si>
  <si>
    <t>Peak body/coordination role rather than direct conservation delivery.</t>
  </si>
  <si>
    <t>The A.W. Howard Memorial Trust Incorporated</t>
  </si>
  <si>
    <t>The Trust provided travel, fellowships and scholarship funding to promote and support in the area of pasture research, livestock management, farming systems, agronomy, farm business management, woody crops, on farm biodiversity and socioeconomic aspects of farming.</t>
  </si>
  <si>
    <t>Grantmaker funding ecological/agro‑ecological research rather than on‑ground delivery.</t>
  </si>
  <si>
    <t>Koala Conservation Australia Ltd.</t>
  </si>
  <si>
    <t>KCA encompasses a diverse range of activities all aimed at supporting the conservation of Australia's wild koala population. It operates a Koala Hospital for the rescue, rehabilitation, and release of sick and injured koalas. Key programs include the acquisition and conservation of koala habitat, and the education of visitors, the community, and students about all aspects of koalas. We are involved in several research programs investigating improvements to the health and wellbeing of wild koalas.  KCA has begun a wild koala breeding conservation program.</t>
  </si>
  <si>
    <t>Direct species rescue, rehab and recovery actions for a nationally threatened species.</t>
  </si>
  <si>
    <t>Euroa Arboretum</t>
  </si>
  <si>
    <t>Enhancing the natural environment by providing ecological restoration and stewardship services. This included: Providing environmental education for a range of ages and skill levels to improve the community s connection and understanding about the natural environment. Providing local native plants and seed for landscape restoration and gardens in the Goulburn Broken catchment. Supporting and participating in research to improve landscape restoration techniques to ensure a healthy, functioning landscape for human and native animal habitation. Indigenous Revegetation projects across North East Victoria.</t>
  </si>
  <si>
    <t>Nursery and on‑ground indigenous revegetation; tree‑based habitat restoration.</t>
  </si>
  <si>
    <t>Painted Dog Conservation Inc.</t>
  </si>
  <si>
    <t>Painted Dog Conservation continued its financial support to and awareness raising of conservation projects it supports in Southern Africa. In accordance with its objectives, PDC supported organisations involved in research, conservation and education supporting the preservation of the species, Lycaon pictus, which includes conservation of ecosystems and species.</t>
  </si>
  <si>
    <t>Species‑focused conservation support; fits threatened species recovery.</t>
  </si>
  <si>
    <t>Biodiversity Conservation Trust</t>
  </si>
  <si>
    <t>Our charity continued to fund and oversee 2 conservation projects. One in Madagascar protecting 3 blocks of critically endangered lemur rich forests. One in Colombia protecting a marine park that harbors one of the highest density of oceanic sharks found on the planet.</t>
  </si>
  <si>
    <t>Supports protection of public conservation estates (terrestrial and marine).</t>
  </si>
  <si>
    <t>VICTORIAN INDIGENOUS NURSERIES CO-OPERATIVE LTD</t>
  </si>
  <si>
    <t>We propagate and supply local native (indigenous) plants for urban and bushland revegetation. We hold expertise in collecting seed and growing plants indigenous to Melbourne's northern plains, northeast foothills and inner Yarra Valley.   We focus on high quality, genetic diversity and provenance. We provide difficult to cultivate, threatened species that are after overlooked commercially, despite their environmental and biodiversity significance. We collect our seed from local sources to ensure our plants are as genetically close as possible to the ones that would have occurred naturally.</t>
  </si>
  <si>
    <t>Nursery supply underpinning large‑scale indigenous revegetation.</t>
  </si>
  <si>
    <t>CLIMATEFORCE LIMITED</t>
  </si>
  <si>
    <t xml:space="preserve"> We significantly advanced the Tropical ReGen rainforest restoration project, with nearly 11,000 trees planted  Our online, interactive tree dashboard expanded significantly in capabilities and information offered to the public, increasing education, engagement and awareness  We hired 3 additional staff to help scale up our treeplanting efforts and support community engagement</t>
  </si>
  <si>
    <t>Tree‑planting and rainforest restoration at scale.</t>
  </si>
  <si>
    <t>The Trustee For The Tony &amp; Lisette Lewis Foundation</t>
  </si>
  <si>
    <t>In support of the propagation, protection and preservation of Australian wildlife and the conservation of its habitat we are involved in the ownership and management of wildlife sanctuaries in Australia.  We also provide WildlifeLink Grants to support organisations and individuals involved with Australian wildlife rehabilitation and research, and conservation of its environment.</t>
  </si>
  <si>
    <t>Direct stewardship of private sanctuaries with complementary grantmaking.</t>
  </si>
  <si>
    <t>Tivoli Social Enterprises Limited</t>
  </si>
  <si>
    <t>We provided employment support and opportunities for over 120 disadvantaged unemployed jobseekers, assisting them transition into employment whilst providing them gainful employment building or upgrading new community facilities such as a new Community Food Hub; upgrading a Community Cafe; Renovating community housing; Developing aa new ecoconservation park; hosting community events; and a wide range of other community based projects.</t>
  </si>
  <si>
    <t>Primarily social enterprise and community development; not biodiversity‑focused.</t>
  </si>
  <si>
    <t>Peel-Harvey Catchment Council Inc</t>
  </si>
  <si>
    <t>PHCC works to promote an integrated approach to catchment management and the way we protect and restore the environment within the PeelHarvey catchment. In 2022/2023 PHCC delivered quality environmental projects to the value of ~$4 million. These projects address; river and wetland restoration, biodiversity protection, sustainable agriculture and building community capacity. PHCC works build on our strong relationships with landholders, community groups, industry, the Australian Government, Government of Western Australia and local governments. We continue to foster constructive partnerships across a broad range of stakeholders including multiple community Landcare groups (providing sources for onground and community engagement) and importantly individual landowners (particularly farmers). In conjunction with these relationships, and to target our community awareness/education goals, we have facilitated a number of community events including; our annual Wetland Weekender, Numbat Neighbourhood Workshops and events, Great Cocky Count Workshops, Lake Clifton Seedling Giveaway/knowledge sharing, agricultural and restoration field days and many more. We have continued to aid our landholders with technical and financial support, particularly providing Community Environmental Grants and Landholder Agreements for a diverse range of onground works towards the protection of natural assets in the Catchment. The increasing number of applications and partnerships reflects the positive standing of the PHCC with our community. Noongar participation is a key aspect across all PHCC projects. We have a continuous focus on improving capacity for Noongar employment and long term benefits to our Noongar Community. PHCC continues to assist our Noongar community and the Winjan Bindjareb Ranger Program in building capacity and employment opportunities, including delivering the Bindjareb Gabi Wonga and Bring Together Walk Together programs, developed with our Noongar Community.  PHCC presence and works continue to grow across the Catchment with an aim to restoring A Healthy Catchment that supports life and lifestyle.</t>
  </si>
  <si>
    <t>Catchment group delivering riverine and wetland habitat rehabilitation.</t>
  </si>
  <si>
    <t>Central Victorian Biolinks Alliance Inc.</t>
  </si>
  <si>
    <t xml:space="preserve"> We provided accessible and current information to community conservation groups and landholders in Central Victoria about effective ecological restoration practice, through:   a) distributing a regular newsletter to members and interested parties;    b) running highquality events challenging conventions on conservation issues facing Central Victoria and educating and mobilising people to take action for our environment; this included running an expert panel event on Rewilding Central Victoria (biolinksalliance.org.au/rewildingpanelevent);    c) providing over 40 local landowners with ecological assessments and guidance; and   d) appearing on an episode of ABC s Gardening Australia program to explain the importance of increasing the connection, resilience and restoration of our Central Victorian landscapes   We engaged 3 local primary schools and over 90 students in educational activities and small projects to build their ecological knowledge and awareness  We continued to run and expand our three pilot landscapescale restoration projects, combining current knowledge with relationshipbuilding across local communities. Particular projects are with the Heathcote community (including the Large Old Tree program and the Spring Plains Watershed Repair Project), the Greenhill to Black Hill biolink (including the Snipes Creek rehabilitation) and the Glideways in the Melbourne Ark (across Kangaroo Creek, Northern Grampians and the Seymour Biolink). More: https://biolinksalliance.org.au/currentprojects    We continue to lead or partner with communities on other environmental restoration projects   Our total works program engaged over 400 volunteers in addition to the small staff and volunteer Board</t>
  </si>
  <si>
    <t>Biolinks and corridor plantings are landscape restoration (tree‑based).</t>
  </si>
  <si>
    <t>South Endeavour Trust</t>
  </si>
  <si>
    <t>We continued to actively manage our reserves to benefit conservation in Australia. Programs partfunded by Australian govenrment grants ran through out the year in aid of achievement of national conservation priorities</t>
  </si>
  <si>
    <t>Private reserve owner‑manager delivering protected area stewardship.</t>
  </si>
  <si>
    <t>Dolphin Research Institute Ltd</t>
  </si>
  <si>
    <t>The Dolphin Research Institute is a marine conservation organisation, with the goal of protecting Victoria's dolphins, whales and waters, especially Port Phillip and Western Port. We achieve this through longterm research, marine education and environmental leadership.</t>
  </si>
  <si>
    <t>Primary mode is research and education rather than direct protected‑area or species recovery actions.</t>
  </si>
  <si>
    <t>Conservation Council Of South Australia Incorporated</t>
  </si>
  <si>
    <t>We are the Peak Body for environmental organisations in South Australia. We provide a consolidated voice for conservation matters in South Australia.</t>
  </si>
  <si>
    <t>Peak advocacy/coordination; not direct restoration or protected‑area delivery.</t>
  </si>
  <si>
    <t>Trees In Newcastle</t>
  </si>
  <si>
    <t>Trees in Newcastle seeks to improve biodiversity in the Lower Hunter by encouraging conservation and restoration of our natural environment. Activities in 2023 included: Contract bush regeneration Volunteer operated nursery for production of provenance native plants Community workshops for environmental education.</t>
  </si>
  <si>
    <t>Nursery and bush‑regeneration program delivering revegetation outcomes.</t>
  </si>
  <si>
    <t>Nq Dry Tropics Ltd</t>
  </si>
  <si>
    <t>The company principally project manages the delivery of government funding environmental activities. Such activities include community engagement and volunteering, provision of grants for environmental restoration and improvement of farming practices. The company is also directly involved in onground works.</t>
  </si>
  <si>
    <t>Regional NRM body delivering and coordinating on‑ground restoration.</t>
  </si>
  <si>
    <t>Cedar Grove Landcare Inc</t>
  </si>
  <si>
    <t>We have worked with private landholders and local governments and NRM agencies in the ecological restoration of State, Local and Privately owned properties.  We have increased Community awareness through visiting schools, community events and environmental workshops and encouraging more volunteers to work in the newly established community nursery working with SQW Trainees and NDIS volunteers.</t>
  </si>
  <si>
    <t>On‑ground ecological restoration supported by community native‑plant nursery.</t>
  </si>
  <si>
    <t>Invasive Animals Ltd</t>
  </si>
  <si>
    <t>Invasive Animals Ltd (IAL) was established to be a nonprofit institution to promote a managed and cooperative approach to RD&amp;E in the field of invasive species management and maximise the benefits from that RD&amp;E.  IAL's shortterm objective is to continue its work promoting and managing strategic RD&amp;E through the Centre for Invasive Species Solutions (CISS), and finalise the delivery of its first RD&amp;E project portfolio   Portfolio No. 1. Portfolio No.1 was funded through an agreement between the Commonwealth Department of Agriculture, Fisheries and Forestry (DAFF), all States and the ACT, two industry Research and Development Corporations, five universities and the NZ Department of Conservation. Portfolio No. 1 commenced in 2017 and finishes in October 2023. In addition, IAL is attracting further funding from state governments and industry bodies to further pursue its objectives. IAL s longterm objective is to secure the Centre for Invasive Species Solutions as a permanent national collaborative invasive species institution that enables and drives a more coordinated and efficient approach to invasive species management across Australia s national biosecurity system. This will include pursuing a broader RD&amp;E scope that covers vertebrate pests, weeds and environmental invertebrates and diseases, and diversifies revenue by attracting new investment, aligning with the Centre s strategy.</t>
  </si>
  <si>
    <t>Primarily research coordination and innovation in biosecurity/invasive species.</t>
  </si>
  <si>
    <t>The Trustee For Bjarne Klaus Dahl Trust</t>
  </si>
  <si>
    <t>Eucalypt Australia is a grantmaking charitable Trust that focuses on eucalypts, an Australian icon and significant aspect of Australia's natural environment and biodiversity.  We envisage a public inspired by and appreciative of eucalypts.</t>
  </si>
  <si>
    <t>Funds research/education on eucalypts rather than executing habitat works.</t>
  </si>
  <si>
    <t>LEGACY CONSERVATION FOREST LTD</t>
  </si>
  <si>
    <t>We help communities leave a legacy in trees by creating memorial conservation forests, parks and gardens. Where families come together in nature to heal their hearts by creating a memorial for a loved one with a tree. Rest in Peace. Rest in Nature.</t>
  </si>
  <si>
    <t>Tree‑planting model that restores habitat while meeting memorial purposes.</t>
  </si>
  <si>
    <t>The Trustee For 3Rd Rock Foundation</t>
  </si>
  <si>
    <t>The charity made donations to facilitate marine conservation and protection of threatened marine species within Australia and also to facilitate the educational development of children from early childhood to age 15 through holistic education</t>
  </si>
  <si>
    <t>Funds marine conservation works; best fit is habitat restoration support.</t>
  </si>
  <si>
    <t>Penguin Foundation_ACNC Group</t>
  </si>
  <si>
    <t>The Penguin Foundation continued to provide a dedicated source of funding to support conservation projects on Phillip Island. This is inline with the Penguin Foundations overall mission to protect and preserve the unique flora and fauna of Phillip Island, Australia.</t>
  </si>
  <si>
    <t>Funds conservation within Phillip Island Nature Parks (public reserve).</t>
  </si>
  <si>
    <t>Tamworth Regional Landcare Association</t>
  </si>
  <si>
    <t>The Tamworth Regional Landcare Association has made significant strides in achieving its goals of landscape rehydration and rehabilitation, as well as fostering sustainable behaviors in the Tamworth region. Through a multifaceted approach, the association has successfully implemented various projects aimed at restoring and preserving the local landscape.  In the realm of landscape rehydration, the association has actively engaged in water management initiatives and promotion of waterconserving practices among the community. These efforts have contributed to the restoration of natural water cycles and improved soil moisture levels, thereby enhancing the overall health of the local ecosystem.  On the front of landscape rehabilitation, the association has undertaken extensive revegetation projects, focusing on endemic native plant species that are welladapted to the region's ecological conditions. This has not only bolstered biodiversity but also served as a natural means of preventing soil erosion and promoting the recovery of degraded landscapes.  In parallel, the Tamworth Regional Landcare Association has been dedicated to instilling sustainable behaviors within the community. Through educational programs, workshops, and outreach initiatives, they have raised awareness about the importance of adopting environmentally friendly practices. These include waste reduction, responsible water usage, and the adoption of sustainable agricultural methods.  Collaboration has been a key driver of success, with the association forging partnerships with local stakeholders, government bodies, and businesses. By fostering a sense of shared responsibility, the Tamworth Regional Landcare Association has created a united front in addressing environmental challenges.</t>
  </si>
  <si>
    <t>Landscape rehydration and revegetation to repair degraded land.</t>
  </si>
  <si>
    <t>Fauna &amp; Flora International Australia</t>
  </si>
  <si>
    <t>FFI Australia collects funds from members, donors and grantors to fund overseas affiliates for the purposes of conservation and environmental protection.</t>
  </si>
  <si>
    <t>Funds species conservation programs implemented by affiliates.</t>
  </si>
  <si>
    <t>Leschenault Catchment Council Inc</t>
  </si>
  <si>
    <t>Leschenault Catchment Council s (LCC) purpose is to work with the community to protect and enhance the environment of the Leschenault Catchment. Located in the southwest of WA, we proudly assist in the development of a sustainable future for people, culture and the environment. During 2023 LCC established five new programs and delivered a raft of landowner engagement, community awareness raising, on ground restoration, and research activities under these programs to achieve our purpose.</t>
  </si>
  <si>
    <t>Delivers on‑ground restoration with emphasis on wetlands and waterways.</t>
  </si>
  <si>
    <t>Friends Of The Helmeted Honeyeater Inc</t>
  </si>
  <si>
    <t>The Friends of the Helmeted Honeyeater formed in May 1989 when the population of the Helmeted Honeyeater reached a critically low level of about 50 birds. We share a concern for the future of our critically endangered Victorian bird emblem and we want to contribute to the conservation of Australia's unique fauna and flora. Our major aims are:  to protect existing habitat and to plant future habitat for the Helmeted Honeyeater  to raise awareness about the plight of the Helmeted Honeyeater and enlist broad community support for the recovery project.</t>
  </si>
  <si>
    <t>Single‑species recovery effort combining habitat actions and community support.</t>
  </si>
  <si>
    <t>The Derwent Catchment Project Incorporated</t>
  </si>
  <si>
    <t>The role of the Derwent Catchment Project is to assist landholders and community members to restore and maintain natural and agricultural landscapes, across this challenging environment. Ensure a prosperous and sustainable future for the Derwent Catchment. The Derwent Catchment Project delivers evidencebased and practical onground programs that clearly reflect the core issues and management required to address sustainability and land degradation in the Derwent Catchment. We aim to provide a link between environmental sustainability, practical management and productionbased systems. The main program areas are: agricultural best practice, river restoration, weed management, conservation and revegetation projects.</t>
  </si>
  <si>
    <t>Activities focus on restoring degraded habitats (e.g., revegetation, wetlands, river works).</t>
  </si>
  <si>
    <t>Leschenault Community Nursery Inc.</t>
  </si>
  <si>
    <t>We produced native plants for wholesale supporting revegetation works in the area, improving local ecosystems. By producing native retail plants we assisted the community in creating sustainable environments, assisting biodiversity and fostering awareness In running traineeships we provided opportunities for future employment.</t>
  </si>
  <si>
    <t>The Wheen Bee Foundation Limited</t>
  </si>
  <si>
    <t>Wheen Bee Foundation promotes awareness of the importance of bees for food security, biodiversity and ecosystem health. The Foundation's DGR Fund supports research projects and activities that are aimed at keeping bees healthy and that address the national and global threats to bees.</t>
  </si>
  <si>
    <t>Actions address biodiversity recovery and resilience related to bushfire impacts.</t>
  </si>
  <si>
    <t>Jerrinja Local Aboriginal Land Council</t>
  </si>
  <si>
    <t>Jerrinja LALC assists Aboriginal people within its local boundaries by providing social housing, social services, employment opportunities, and administration services. The  LALC applies for grants to conservation and preservation activities that are in line with  its Aboriginal Culture and heritage obligations and conducts site survey work to protect Aboriginal heritage.</t>
  </si>
  <si>
    <t>Work centers on managing or supporting public/Indigenous protected areas.</t>
  </si>
  <si>
    <t>Seymour Railway Heritage Centre Inc</t>
  </si>
  <si>
    <t>We enabled the continued restoration, maintenance and operation of heritage rollingstock in Victoria.  We undertook guided tours of our working depot and museum  educating the public o the importance of rail.</t>
  </si>
  <si>
    <t>Work targets conservation of threatened species via research, breeding, or recovery actions.</t>
  </si>
  <si>
    <t>AUSTRALIAN GEOGRAPHIC SOCIETY LIMITED</t>
  </si>
  <si>
    <t>The Society conducted fundraising events and appeals, received donations and provided grants to organisations to support scientific research, conservation of the environment and to encourage the spirit of discovery and spreading the knowledge of Australia to Australians and the world.</t>
  </si>
  <si>
    <t>Primary activity is research, monitoring, or science communication to inform conservation.</t>
  </si>
  <si>
    <t>Collective Fashion Justice Incorporated</t>
  </si>
  <si>
    <t>In our mission to create a fashion industry that respects people, animals and the planet, we have improved industry policy and practice to ensure better protection of biodiversity, animal welfare, the rights and safety of working people, and the climate.</t>
  </si>
  <si>
    <t>Perth Region NRM Inc</t>
  </si>
  <si>
    <t>Perth NRM collaborates with governments (federal, state and local), community groups, academics and the corporate sector to mitigate the environmental impact of climate change, population growth and unsustainable land and water management practices. We do this through onground activities such as planting native seedlings, habitat restoration, community education, onfarm trials of sustainable agriculture practices, and capacity building training of landcare groups.</t>
  </si>
  <si>
    <t>SEEDING NATIVES INCORPORATED</t>
  </si>
  <si>
    <t>Daily, we are working on the ecological restoration/rehabilitation of threatened native grasslands and associated ecosystems from the ground up, starting with the diverse ground layer. We work with the general public, Local government, state government, Heritage agreement properties, viticulture, and a range of other environmental stakeholders to reinstate our lost native grasslands.  Our vision is to lead a return of the lost richness of native grasslands and  grassy woodlands with a mission to reverse grave species loss through innovative  native grassland restoration for the benefit of humanity and the earth s biological  diversity on which all life depends.</t>
  </si>
  <si>
    <t>Treenet Limited</t>
  </si>
  <si>
    <t>Treenet continued its work to meet core objectives for education, research, advocacy and promotion of urban forest conservation. We increased community outreach and engagement to educate on the critical benefits and values of trees in urban environments. This work was achieved through projects promoting the trial of alternative tree species in urban environments, undertaking additional outreach activities, and hosting our annual Symposium in September 2022.  Additionally, Treenet continues its work through the Avenues of Honour project, which creates a link between Australia's history and the development of urban forest activities. Substantial effort has been added to this project through volunteer activities, particularly regarding community engagement nationally.</t>
  </si>
  <si>
    <t>The Royal Geographical Society Of Queensland Ltd</t>
  </si>
  <si>
    <t>The Society continued to advance geography and people s understanding of its contributions to the challenges facing our planet through a variety of projects, including:   a vibrant programme of activities that included regular presentations inperson and via Zoom, a series of interactive public forums, and day and multiday trips within Australia    our work with geographical education, including the Australian Geography Competition which over 60,000 secondary students entered in 2023, taking Australia s team to the International Geography Olympiad, and presenting awards to highachieving university students   launch of a webbased catalogue of our nationally significant collections (books, journals, maps and images) to be publicly searchable via eHive   conservation of books and maps via funding from Community Heritage Grants   support of the the Soils for Science (S4S) citizen science project   collaborating with multiple organisations, including the University of Queensland (UQ), Binna Burra Lodge (BBL), and the State Library of Queensland (SLQ)</t>
  </si>
  <si>
    <t>Projects directly target priority species recovery actions.</t>
  </si>
  <si>
    <t>SURFERS FOR CLIMATE</t>
  </si>
  <si>
    <t>Surfers for Climate exists to protect and enhance the natural environment, by educating the surf community on solutions to environmental challenges, including impacts to the natural environment and the Earth's climate system. Surfers for Climate achieves this by undertaking the following activities:  preserving and rehabilitating coastal habitats through conservation activities; and  educating, inspiring, empowering and mobilising communities in relation to the Cause; and  reconnecting surfers with their environment, collective stories, and indigenous culture; and  supporting and creating solutionbased initiatives, projects and alliances.</t>
  </si>
  <si>
    <t>Glengallan Homestead Trust Ltd</t>
  </si>
  <si>
    <t>Restoration and maintenance of a heritage site for the educations of students and general public, research of the previous owners</t>
  </si>
  <si>
    <t>Dreamworld Wildlife Foundation Limited</t>
  </si>
  <si>
    <t>Dreamworld Wildlife Foundation (DWF) continued to focused its efforts and fundraising on several key animal conservation, research, and education priorities. These priorities align with an ongoing commitment to tiger conservation and several of Queensland's own threatened species.   Tigers  DWF continued its long running support of priority tiger conservation projects in collaboration with DWF's primary partner, the WildCats Conservation Alliance based at the Zoological Society of London (ZSL). Due to ongoing unrest in Russia financial support for Amur tiger projects in Russia's far east remains suspended. Support for protection and conservation programs in the Kerinci Seblat National Park in Sumatra, Indonesia continue however. The projects aim continue to focus on threat detection patrols to combat poaching, community engagement and education, and research. Engagement of local communities remains critical to increasing public support for tiger conservation in addition to assisting with law enforcement efforts to combat poaching and other illegal activities.   Koalas  DWF remains committed to assisting the University of Queensland and Queensland University of Technology Living Koala Gene Bank project. Proven breeding technology, genetic analysis and chlamydia vaccination therapy seek to deliver a living Koala gene bank to improve the genetic diversity of small fragmented koala populations in SouthEast Queensland. The project also seeks to rescue genetic variation from animals that are suffering from disease and allow for the production of diseasefree koalas of high genetic merit for release into the wild.   Tree Kangaroos  DWF has not been active in the support of Tree Kangaroos during the year ended 27 June 2023. However, DWF remained committed to seeking opportunities to assist Tree Kangaroo conservation and provide financial support the Tree Roo Rescue and Conservation Centre. The conservation centre is located within the core habitat of the species on the Atherton Tablelands in North Queensland and is the only specialist facility dedicated to the rescue and rehabilitation of Australia's Tree Kangaroos  primarily the Lumholtz's Tree Kangaroo. Tree Kangaroos face increasing pressure from the impacts of human activity and domestic animals.   Bilbies  DWF continues to support the Save the Bilby fund by contributing much needed funds for the protection of Bilbies and maintenance of the predator proof fence which encloses 25 square kilometres of the Currawinya National Park in SouthWestern Queensland.</t>
  </si>
  <si>
    <t>Wildlife Preservation Society Of Australia Limited</t>
  </si>
  <si>
    <t>Wildlife conservation and environmental education programs across Australia. Financial support for ontheground wildlife rescue and conservation programs. Funding Student research programs through scholarships.</t>
  </si>
  <si>
    <t>National Parks Assoc. Of Qld Inc.</t>
  </si>
  <si>
    <t>NPAQ advocates for the protection, expansion and good management of the protected areas in Queensland; offers a bushwalking and outdoor recreation activity program; and provides opportunities to participate in community conservation and Citizen Science projects.  NPAQ supports the development and application of scientific and professional knowledge in advancing national parks and nature conservation.</t>
  </si>
  <si>
    <t>Connecting Wildlife Ltd</t>
  </si>
  <si>
    <t>Cathedral Wildlife Ltd was formed in Central Victoria to purchase conservation properties to protect environmental and species decline by providing largescale landscape restoration. It has acquired a property that is strategically located within a broader wildlife corridor that connects the Cathedral Range and Blue Range State Parks in Victoria. Cathedral Wildlife engages in conservation activities to protect a diverse range of native plants, wildlife, and habitats on this property and partners with various organisations to provide information and education to local communities about the importance of restoration, protection, and conservation of the land.</t>
  </si>
  <si>
    <t>Wilson Inlet Catchment Committee Inc</t>
  </si>
  <si>
    <t>During the reporting period we carried out 11 programs funded by the community and state and federal government to further implement our biodiversity, sustainable agriculture and waterways programs.  This included planting approximately 33,000 seedlings, constructing 8 kilometres of stock exclusion fencing to prevent livestock from accessing our waterways, colonising 30 colonies of dung beetles and establishing dung beetle breeding nurseries to minimise nutrient loss from farms, soil tested 31 farms so farmers could make evidence based fertiliser decisions, managed an 8 km feral exclusion fence and carried out feral management of 2500 hectares to prevent the extinction of threatened western ringtail possums.  We also raised funds to purchase a wetland that is home to critically endangered bittern.  In addition we carried out a feasibility study to explore the management of green waste, food organics and silage plastics.</t>
  </si>
  <si>
    <t>Women's Museum of Australia</t>
  </si>
  <si>
    <t>M&amp;I Arnold Family PAF</t>
  </si>
  <si>
    <t>We provided cash donations to ACNC registered environmental and conservation charities Greenpeace, Australian Conservation Foundation, Wilderness Society and Mulloon Institute.  These donations aligned with the M &amp; I Arnold Family PAF's mission and aims to combat climate change.</t>
  </si>
  <si>
    <t>Acholi Resilience</t>
  </si>
  <si>
    <t>We provided support to the most vulnerable Acholi people in northern Uganda. Acholi resilience is working handinhand with the local people in this region to empower them economically through the provision of resources to help mitigate poverty, revive degraded environmental resources, and protect and conserve the environment of Northern Uganda. These strategies of Acholi Resilience are conserving natural resources and reducing household poverty by protecting and preserving the asset base, diversifying and improving onfarm production systems, and direct employment offfarm (people to care for the nodding syndrome patients, local veterinarian officers to treat sick animals, extension officers to help farmers produce good crop yields). Acholi Resilience is encouraging education among young girls and boys by providing learning resources to local schools, employing qualified teachers, introducing school feeding programs and getting parents more involved in the education of their children. These efforts are increasing the empowerment of young women and men and increasing the knowledge of the communities in this region, thereby prompting them to take the mitigation and eradication of poverty, as well as the protection and conservation of the environment, seriously in their own hands.</t>
  </si>
  <si>
    <t>Programs promote agroecology and sustainable farming practices that benefit biodiversity.</t>
  </si>
  <si>
    <t>Capricornia Catchments Landcare Inc.</t>
  </si>
  <si>
    <t>Through a successful Qld Government Skilling Queenslanders for Work funding we are conducting a traineeship in Cert I in Conservation Ecosystem and Management and in Business. Work conducted at Rockhampton Regional Council park areas and the Business Certficate at the office. We also provide health and wellness workshops. Revegetation projects. Working with schools and other community groups.</t>
  </si>
  <si>
    <t>Great Barrier Reef Legacy</t>
  </si>
  <si>
    <t xml:space="preserve"> We teamed up with M&amp;C Saatchi to increase awareness for our Forever Reef Project.  We built a new coral holding facility inside Cairns Aquarium. This is our first, publicly accessible facility, allowing us to provide educational tours to share our knowledge of the Great Barrier Reef and the challenges it faces, as well as holding up to 9,000 coral fragments for the Project, and the ultimate conservation of these species.  We have continued our quarterly citizen science surveys on the Reef.  Our social media presence has increased, with the addition of new channels to educate the public on corals and the Forever Reef Project  We now have nearly 200 different coral species in our collection, being conserved for future generations.  Conducted a First Nations Workshop to build relationships and seek permissions to collect corals from Sea Country and develop shared programs in coral conservation.</t>
  </si>
  <si>
    <t>Bahtabah Local Aboriginal Land Council</t>
  </si>
  <si>
    <t>Provide housing and education to Aboriginal People; conservation of land and cultural assets within the boundaries of Bahtabah LALC</t>
  </si>
  <si>
    <t>Eden Local Aboriginal Land Council</t>
  </si>
  <si>
    <t>Bundian Way Story Telling Project (NIAA): The project aims to assist Eden LALC to define and refine tourism project development to best align with the potential market opportunities in the local area. Serve as a roadmap for Aboriginal community to activate cultural tourism enterprise.  Eden LALC Transport and Indigenous Mentoring Project (NIAA): The project has two components; the purchase of a heavy duty 4WD vehicle fitted to specifications similar to the National Parks and Wildlife Services and Forestry Corporation requirements to mobilise workforces and provide up to one year of training and cultural mentorship for six participants across different Sections of the work. Preemployment Support   Medical Assessments and PPE Support for Aboriginal workers   (NIAA): This project will fund the required preemployment medical assessments and Personal Protective Equipment (PPE) for Aboriginal workers that will be necessary before they commence employment.  Aboriginal Community Housing Investment Fund (Aboriginal Housing Office)  The Eden LALC has been working closely with Twofold Aboriginal Corporation and the Aboriginal Housing Office to improve suitable housing stock for its members and community. The funds secured will see new homes built in the Eden and Bombala areas. We also received Development Application Support (Regional NSW) for provision of consultancy services for DA Prep for Maling Street Eden.  Bundian Way Walking Trail   Stage 1 (Regional NSW) The Eden LALC has been working through the complex planning requirements prior to the commencement of ground works. The first instalment of the grant funds has been received. These funds are for planning and development requirements, such as design, Aboriginal culture and heritage assessments, biodiversity  assessments, review of environmental factors and other planning instruments. Eden LALC Cultural Surveying Grant (Crown Lands NSW) The project seeks to assist LALCs in identifying land of cultural significance enabling LALCs to make informed decisions about land use, land management, land negotiation involvement, and the prioritisation of Aboriginal land claims. Aboriginal Land Negotiation Program (Capacity Building) (Crown Lands NSW) Coordination activities, survey, BD Assessment, Mapping and Training, Crown Road purchase land for development Maling St Eden.  Regional Biodiversity Credit Obligation Trail (Department of Planning Industry and Environment NSW)  The policy will be trialled with a number of sites and will include Application for reduced credit obligation; Development approval pathway and preparation of development application; Consultation with consent authority; Social, cultural and economic analysis to support application for reduced credit obligation; and valuing residual lands.</t>
  </si>
  <si>
    <t>THE TRUSTEE FOR THE KING FAMILY FOUNDATION</t>
  </si>
  <si>
    <t>The King Family Foundation funds its donations through its investing activities in order to help the community raise funds for its charity operations. The Foundation has made contributions to improving indigenous education, restoration projects, environmental conservation, supporting vulnerable families, and educational institutions.</t>
  </si>
  <si>
    <t>AUSTRALIAN WILDLIFE FOUNDATION LTD</t>
  </si>
  <si>
    <t>We provided support and learning platform for students undertaking qualifications in animal care. We provided care and maintenance for over 100 hundred native animals. We provided wildlife educational and conservation learning programs for the local and wider community. We provided social and recreational support to the local and wider community. We provided a volunteer based program to assist build skills and confidence in members of the community We operated the wildlife sanctuary at Bargo NSW</t>
  </si>
  <si>
    <t>THE MUNDA BIDDI TRAIL FOUNDATION INCORPORATED</t>
  </si>
  <si>
    <t>The Munda Biddi Trail Foundation is a NFP that supports the Department of Biodiversity, Conservation and Attractions with the management, maintenance and marketing of the Trail.</t>
  </si>
  <si>
    <t>Initiatives support management of protected areas.</t>
  </si>
  <si>
    <t>The Windeward Bound Trust</t>
  </si>
  <si>
    <t>WE PROVIDE WORKPLACE AND SELF DEVELOPMENT TRAINING FOR A WIDE CROSS SECTION OF YOUTH DEMPGRAPHICS, BUT WITH A FOCUS ON THOSE COHORT WHO ARE LONG TERM UNEMPLOYED OR CHALLENGED AT SCHOOL AND/OR ARE DISADVANTAGED BY PERSONAL, SOCIAL, FINANCIAL OR FAMILY CIRCUMSTANCES USING THE RESTORATION OF HISTORIC WATERCRAFT AND OR ADVENTURE AT SEA UNDER SAIL</t>
  </si>
  <si>
    <t>Work advances environmental outcomes consistent with the assigned category.</t>
  </si>
  <si>
    <t>Holy Trinity Church Orange</t>
  </si>
  <si>
    <t>The Trinity Foundation fund raises for the restoration of the Church Building a taxation deductible contribution through the National Trust.</t>
  </si>
  <si>
    <t>Wetland Revival Trust</t>
  </si>
  <si>
    <t>Wetland Revival Trust is a nonprofit landscapescale restoration organisation working with Traditional Owners and the broader community to protect and restore high value wetlands, waterways and their catchments. Wetland Revival Trust worked with public and private land managers and owners to protect and restore wetlands in the Southern Murray Darling Basin in North Central Victoria, and delivered wetland ecology and restoration education.</t>
  </si>
  <si>
    <t>CORAL SEA FOUNDATION LTD</t>
  </si>
  <si>
    <t>We conducted reef surveys, trained Indigenous women in marine conservation techniques, and raised awareness of the value of our regional reef systems through regular output of images, video and factual information across our social media platforms.</t>
  </si>
  <si>
    <t>The Trustee For Australia-Japan Wildlife Conservation And Education Foundation Trust</t>
  </si>
  <si>
    <t>We provided online wildlife conservation education seminars &amp; facilitated online and inperson exchange activities between educational institutions in Japan and Australia. We ran wildlife conservation training courses and study tours.</t>
  </si>
  <si>
    <t>Sas Historical Foundation</t>
  </si>
  <si>
    <t>Funds raised allow the SASHF to implement a full conservation and restoration program, display areas were increased and maintained as per museum best practice. Regimental archives were maintained, volunteer staff were trained in aspects of museum / archival techniques. Items were purchased for addition to the collection.</t>
  </si>
  <si>
    <t>Capital Woodland and Wetlands Conservation_ACNC Group</t>
  </si>
  <si>
    <t>We raise funds and deliver conservation and cultural heritage programs to support the protection and enhancement of Mulligans Flat Woodland Sanctuary and Jerrabomberra Wetlands.  We seek corportate partnerships to support our work, and engage volunteers, staff and partner organisations to help deliver a vision of vibrant natural environments that enrich the lives of the people who engage in these special places.</t>
  </si>
  <si>
    <t>Wollangarra Inc</t>
  </si>
  <si>
    <t>We provide practical conservation through outdoor education for young people</t>
  </si>
  <si>
    <t>Tenkile Conservation Alliance Ltd</t>
  </si>
  <si>
    <t>During 20222023 the Tenkile Conservation Alliance was working on assisting rainforest communities of Papua New Guinea by the installation of solar lights in each household and solar street lights in the villages.   We implemented the solar lighting project in all 43 villages by the end of 2022 and commenced installation and training in an additional 106 villages in early 2023.   We had not previously worked with these villages before increasing our benevolent objectives to reaching over 24,000 people.  We provided training to village representatives and used our solar survey app to measure baseline information and post project data and impact.  The results were very positive.  All of the data collected has been uploaded to an online portal and is analysed in real time providing us with graphs and charts of our work and impact on this project.   The results of this project has provided evidence that we are alleviating poverty with savings reported by many households and people working on businesses and opportunities they did not have before the lights were installed.  People also reported increased safety walking around the village at night and health benefits due to less fire smoke in the household to create light.   TCA staff (x198) were also employed to monitor their forests using the Protected Area Monitoring app and training has been provided to help identify key rainforest species of animals that need protection.  The wages they receive also provide an impact in terms of poverty alleviation and boosting the local economy. TCA Australia has also provided technical, accounting, advocacy and management assistance to support all of the work conducted in Papua New Guinea.   This clearly demonstrates the charities mission and main aims to alleviate poverty in rainforest communities in Papua New Guinea is being achieved.</t>
  </si>
  <si>
    <t>Hunter Community Environment Centre</t>
  </si>
  <si>
    <t>The Hunter Community Environment Centre has supported and led communitybased environmental advocacy in Newcastle since 2004.   Volunteers and campaigners at the environment centre have been involved in issues including forest and marine conservation, air and water pollution from mining and development, climate change and more.</t>
  </si>
  <si>
    <t>Coalition for Conservation</t>
  </si>
  <si>
    <t>The main aim of our charity is to encourage legislators, community leaders and industry to advance policies that support lower emissions and a sustainable environment by educating them and sharing relevant information on climate change and conservation. Throughout 2022 2023  we played a key role in facilitating discussion, education and policy formation to support environmental protection. We provide a platform for debate and a better understanding of climate challenges producing a calendar of informative events with climate experts, advocating for better environmental policies.</t>
  </si>
  <si>
    <t>CASTLEMAINE INSTITUTE LTD</t>
  </si>
  <si>
    <t>We supported households and communities to adapt to climate change and biodiversity loss, within a frameworks of social inclusion. Through our work we try to embody the understanding of 'health people, healthy Country' and ensure we take a holistic approach to wellbeing.   We delivered initiatives and research that contributed to regeneration of landscapes, communities, and individuals/households in the Mount Alexander Shire Region, working in partnership to draw from, and develop, local knowledge and relationships that support people and place to thrive.</t>
  </si>
  <si>
    <t>Conservation Council Act Region Incorporated</t>
  </si>
  <si>
    <t>The Conservation Council ACT Region, speaks up for a healthy environment and a sustainable future for our region. We campaign for a safe climate, to protect biodiversity in our urban and natural areas, to protect and enhance our waterways, reduce waste, and promote sustainable transport and planning for our city.</t>
  </si>
  <si>
    <t>Western Australia Gould League Inc</t>
  </si>
  <si>
    <t>The WA Gould League provides education about biodiversity, conservation and management of the environment to the community through its uniquely immersive programs and displays at the Herdsman Lake Discovery Centre and through school incursions and community outreach.  The WA Gould League's environmental and Indigenous educational programs are developed by skilled educators for students and the wider community.</t>
  </si>
  <si>
    <t>Connecting Country (Mount Alexander Region) Inc</t>
  </si>
  <si>
    <t>During 202223 Connecting Country:   Provided dedicated Landcare support for 30 local Landcare and Friends groups in the Mount Alexander region.   Worked with local landholders to protect and restore wildlife habitat on private land, providing landholders with advice and practical help with weed and rabbit control, and revegetation planting.   Engaged and educated community members about our local environment, including running workshops/field days, and maintaining our website, blog, enews and social media.   Coordinated teams of volunteer citizen scientists to monitor local wildlife  with focus on woodland birds and nest boxes  as indicators of landscape health and restoration success.</t>
  </si>
  <si>
    <t>Second Nature Conservancy Incorporated</t>
  </si>
  <si>
    <t>During 202223 GWLAP worked on over 60 different environmental projects.  These projects contributed to the restoration of valuable habitat and improved health and ecological conditions of rivers and lakes within the SA MurrayDarling Basin and Fleurieu regions through revegetation and weed control. We grew over 60,000 native seedlings at our Alexandrina Community nursery, provided technical advice to landholders and land care groups and increased community awareness of our precious flora and fauna through nature education workshops.  Several smaller land care groups were also assisted through auspicing arrangements.</t>
  </si>
  <si>
    <t>Primary activities were on‑ground revegetation and weed control to restore degraded habitats and riparian areas.</t>
  </si>
  <si>
    <t>Sarina Landcare Catchment Management Association Incorporated</t>
  </si>
  <si>
    <t>We are a grassroots, community based organisation that encourages and assists the local community to understand, manage and retain the natural resources and unique biodiversity within the Sarina Catchment. We do this by working in partnership with the community, stakeholders and project partners; to develop and implement priority Landcare &amp; Natural Resource Management projects to undertake activities such as: property visits and land management advice to landholders; undertaking onground rehabilitation projects; engaging youth and volunteers in educational and practical landcare activities.</t>
  </si>
  <si>
    <t>Focuses on on‑ground rehabilitation and revegetation with strong community participation.</t>
  </si>
  <si>
    <t>MARQUILL FOUNDATION</t>
  </si>
  <si>
    <t>We provided funds for the preservation and restoration of artwork in public institutions. We provided funds for the conservation and restoration of Australian bush land. We provided funds for educational programs in Victoria. We provided funds for overseas aid.</t>
  </si>
  <si>
    <t>Environmental giving explicitly supports restoration of Australian bushland.</t>
  </si>
  <si>
    <t>Mulgrave Landcare And Catchment Group Inc</t>
  </si>
  <si>
    <t>Mulgrave Landcare provided: Riparian and Wetland Restoration Encouraged Sustainable and Profitable Agriculture Water Quality Services Community Engagement and Partnerships Information and Involvement in Current &amp; Emerging Environmental Issues</t>
  </si>
  <si>
    <t>Core work is riparian and wetland habitat restoration to improve catchment health.</t>
  </si>
  <si>
    <t>National Trust of Australia (NSW) Heritage Foundation Ancillary Fund</t>
  </si>
  <si>
    <t>Funding includes conservation and restoration of heritage places and natural areas.</t>
  </si>
  <si>
    <t>Wildlife Preservation Society Of Queensland</t>
  </si>
  <si>
    <t>Continued our existing programs such as: PlatypusWatch Network through support  from local governments in the greater Brisbane region documenting the occurrence of  platypus using environmental DNA surveys.  Restoring habitats destroyed through clearing and fragmentation and creating habitat  corridors to protect, connect and save vulnerable and threatened native species,  including the greater glider, brushtailed rock wallaby and Richmond Birdwing Butterfly. Continues the quest for spottedtailed quolls throughout South East Qld (Quoll Seekers  Network) Monitoring yellowbellied and greater glider in south east Queensland and installing nest boxes.  (Queensland Glider Network) Continue research and projects under  Brushtailed Rockwallaby Conservation Network</t>
  </si>
  <si>
    <t>Activities target specific threatened species alongside habitat works and citizen science.</t>
  </si>
  <si>
    <t>THYLATION LIMITED</t>
  </si>
  <si>
    <t>We fund research into and develop systems to sustainably protect and enhance the natural environment by improving the conservation, welfare and management of wildlife and protecting threatened species by humane management control of invasive predator species.</t>
  </si>
  <si>
    <t>Predator‑management R&amp;D directly supports recovery of threatened native species.</t>
  </si>
  <si>
    <t>KELP FOREST ALLIANCE LTD</t>
  </si>
  <si>
    <t>We provided support to kelp forest conservation projects in Australia and around the world.  We provided support to government agencies to better incorporate kelp forest ecosystem into their environmental management strategies.  We educated the general public about kelp forests and celebrated their importance for healthy oceans.</t>
  </si>
  <si>
    <t>Backs practical projects to restore and conserve marine kelp habitats.</t>
  </si>
  <si>
    <t>AUSTRALIAN GARDEN HISTORY SOCIETY INC</t>
  </si>
  <si>
    <t>We promoted the awareness and importance of conservation of gardens and landscapes of historical interests, and ensuring their historical significance is documented. We encouraged the public to either be a member and/or join in relevant historical garden tours. We also provided grants to external academic research and documentation of important sites, and published these findings for the public.</t>
  </si>
  <si>
    <t>Mission centres on conserving and restoring historic gardens and landscapes.</t>
  </si>
  <si>
    <t>The Trustee For Pennicott Foundation Trust Fund</t>
  </si>
  <si>
    <t>We supported a number of environmental conservation projects including native flora and fauna rehabilitation and conservation work. We also supported community projects such as the Schools Triathlon Challenge for Diabetes Tasmania, World Vision Afghanistan and East Africa Famine Appeal , Turkiye and Syia Earthquake appeal. We have provided assistance in returning Aboriginal artefacts from overseas institutions. We have contributed to a cofunded scholarshiphigher degree by research (PhD) at the University, undertaken at the Menzies Institute for Medical Research</t>
  </si>
  <si>
    <t>Environmental giving focuses on rehabilitation of native flora and fauna.</t>
  </si>
  <si>
    <t>The Trustee For Paddy Pallin Foundation Trust</t>
  </si>
  <si>
    <t>We have continued our program to support PhD students with two grants of $10000 each through the Paddy Pallin Science Grants in conjunction with the Royal Zoological Society of NSW.   We have also started a grant program through the Australasian Bat Society to support research into bats.  We continue to support the ecological restoration of Paddy Pallin Reserve, Lindfield.  We funded the Invasive Species Council in their campaign to remove feral horses from Kosciuszko National Park.  We supported the Australian Wildlife Conservancy in their work.  We supported the Bob Brown Foundation in support of saving the Tarkine Wilderness.</t>
  </si>
  <si>
    <t>Primarily funds ecological research and conservation campaigns rather than delivering on‑ground works.</t>
  </si>
  <si>
    <t>Foundation For Rabbit Free Australia Inc</t>
  </si>
  <si>
    <t>The Foundation for RabbitFree Australia is the only single purpose entity of its type in Australia, raising funds from individuals and corporations for projects that promote the eradication of European wild rabbits to safeguard Australia's biodiversity and primary production.</t>
  </si>
  <si>
    <t>Invasive rabbit control is a key action to recover native species and ecosystems.</t>
  </si>
  <si>
    <t>Remember The Wild Limited</t>
  </si>
  <si>
    <t>We continued to engage large numbers of people with nature and conservation initiatives. We also worked on activities to support health and wellbeing through exposure to nature.</t>
  </si>
  <si>
    <t>Focus is awareness and engagement rather than direct habitat or species management.</t>
  </si>
  <si>
    <t>PADI AWARE_ACNC GROUP</t>
  </si>
  <si>
    <t>PADI AWARE Foundation's mission is to drive local action for global ocean conservation inline with our vision of bringing balance between humanity and the ocean. During 2023 we advanced our mission through our programs: Marine Debris: Pollution is one of the key threats facing the marine environment, with marine debris as one of the greatest threats to the ocean planet. By 2030, our conservation goal is to reduce marine debris by 50% in targeted countries alongside our global community of passionate divers. As of December 2023, we have removed over 2.34 million pieces of debris, aided over 34,000 entangled animals and published scientific research to help policy makers inform decision making at the regional and international level. Sharks and Rays: By 2030, our conservation goal is to reduce the amount of sharks and rays threatened with extinction by 25%. To date, we have pushed governments on catch limits for sharks in the Atlantic and Mediterranean, helped incorporate threatened sharks and rays into the Convention on the Conservation of Migratory Species of Wild Animals (CMS) international agreement and advocated for sustainable trade in shark and ray products via the convention of international trade in endangered species (CITES). Marine Protected Areas (MPAs):  In 2022, PADI AWARE launched the Adopt the Blue program to provide a conservation action network of sites. In 2023, we reached 1,987 sites across 109 countries and activated many to participate in conservation actions that protected their local waters. For example, our flagship program in Barbados works directly with the government to expand their MPA from 1% to 10%. We do this through providing resources to local youth water awareness, coral monitoring and restoration and dive training. Coral Reefs/Climate Change: In 2023, our community grant largest area of funding was coral reefs. We directly provided grants for coral reef monitoring, restoration and advocacy. As a member of the International Coral Reef Initiative (ICRI), we are working to build partnerships directly with the United Nations, scientists, governments and NGOs to provide underwater support to protect coral reefs around the world. This is a new area of work for the Foundation with a track to grow into a cornerstone program in 2025.</t>
  </si>
  <si>
    <t>Programs emphasise marine protected areas and species protection via community action and policy.</t>
  </si>
  <si>
    <t>Rainforest Information Centre Inc</t>
  </si>
  <si>
    <t>RIC has provided funding support for numerous forest conservation projects both in Australia and abroad.</t>
  </si>
  <si>
    <t>Funding is directed to conserving forested protected areas and preventing loss.</t>
  </si>
  <si>
    <t>National Landcare Network Limited</t>
  </si>
  <si>
    <t>In the reporting year the National Landcare Netowrk has supported the 8 State and Territory Landcare Organisations with funding and peak body advocacy to stakeholders across Australia.  The company has focussed significant effort on the identification and resolution of issues and challenges relating to the conservation, restoration, and economically and socially sustainable management of land, including agricultural land, water and vegetation.  To further the above work the company has developed partnerships at the national level with the Restoration Decade Alliance (RDA), Society  for Ecological Restoration Australasia (SERA), Australian Association of Bush Regenerators, Great Eastern Ranges (GER), Gondwanalink, Desert Alliance, Australian Association of Citizen Science, Regen Farmers Mutual, Landscape Finance Lab, Aboriginal Biodiversity Conservation Foundation, the Indigenous Land and Sea Corporation and NRM Regions Australia.</t>
  </si>
  <si>
    <t>National focus is on system‑wide sustainable land management alongside restoration support.</t>
  </si>
  <si>
    <t>The Trustee For The Pennicott Wilderness Journeys Nature Conservation Trust</t>
  </si>
  <si>
    <t>We supported a number of environmental conservation projects including native flora and fauna rehabilitation and conservation on Maatsuyker Island. We continue to support environmental education in Australian schools.</t>
  </si>
  <si>
    <t>Targets rehabilitation of native species and habitats in a specific conservation area.</t>
  </si>
  <si>
    <t>Blackwood Basin Group Incorporated</t>
  </si>
  <si>
    <t>Throughout the year, we have fostered environmental stewardship and sustainable practices within our community. We have facilitated numerous community engagement workshops, focusing on environmental conservation and sustainable agriculture, fostering a sense of shared responsibility and building the capacity and resilience of local landholders in the face of a more challenging, drying climate. Our activities included the restoration of important natural habitats through revegetation initiatives, contributing to local biodiversity conservation. Concurrently, we conducted environmental surveys and monitoring, ensuring the effectiveness of our projects and tracking ecological improvements. Emphasising the protection of vulnerable native fauna and ecosystems, we collaborated with local landholders to deliver a comprehensive feral pest control program that included an educational component through regular community workshops around feral pest management and conservation.</t>
  </si>
  <si>
    <t>Combines revegetation and pest control to restore local habitats and biodiversity.</t>
  </si>
  <si>
    <t>Forktree Project</t>
  </si>
  <si>
    <t>We operated a rewilding program, carrying out extensive habitat restoration activity, including operating a rare seed orchard and native plant nursery and delivering sustainability based education programs for multiple school and community groups. We engaged with First Nations stakeholders in these processes.</t>
  </si>
  <si>
    <t>Undertakes large‑scale habitat restoration and native plant propagation for rewilding.</t>
  </si>
  <si>
    <t>THE AUSTRALIAN RHINO PROJECT</t>
  </si>
  <si>
    <t>The Australian Rhino Project is a conservation organisation which is committed to working as part of the collective international fight to protect African rhinoceros from extinction. The Australian Rhino Project, together with Royal Zoological Society of South Australia, Orana Wildlife Park, Werribee Wildlife Park and Taronga Conservation Society Australia, are currently working to expand the population of white rhinos in Australia and New Zealand to maintain a genetically diverse breeding crash that can be relocated back to Africa should the  rhino become extinct in its African homeland. The principal activities of The Australian Rhino Project (the company) during the financial year included:   Raising awareness of the rhino poaching and welfare issues through website updates, print media and advertising  and social media.   Completion by our partner Orana Wildlife Park of the construction of the NZ quarantine facilities; and    Commenced work on application of CITES (Convention on International Trade in Endangered Species) permits for both export and import of rhinos</t>
  </si>
  <si>
    <t>Species‑specific conservation breeding supports recovery planning for rhinos.</t>
  </si>
  <si>
    <t>Seeding Victoria Inc</t>
  </si>
  <si>
    <t>We continued to operate a conservation seedbank, providing high quality seed for use in environmental restoration; We ran workshops to share knowledge about the ethical practice of native seed collection and preparation for seed propagation; Towards the end of the year, we were successful in attracting funding to expand our capacity to collect seed by growing our network of seed collectors.</t>
  </si>
  <si>
    <t>Provides foundational inputs (native seed) and skills for habitat restoration projects.</t>
  </si>
  <si>
    <t>Mary River Catchment Coordination Assoc Inc</t>
  </si>
  <si>
    <t>The MRCCC provides technical advice and in some cases modest financial incentives to rural land managers to help them undertake actions that improve water quality and aquatic biodiversity, and improve their productivity and sustainability. Managing stock access to waterways, installing offstream watering points, removing weeds and revegetating with local native species are key projects for the MRCCC and landholders we assist.</t>
  </si>
  <si>
    <t>Implements riparian and aquatic habitat works to restore river health.</t>
  </si>
  <si>
    <t>Australian River Restoration Centre Limited</t>
  </si>
  <si>
    <t>We undertook river restoration activities alongside community groups and landholders to stablise riverbanks, plant trees and improve water quality and instream health.  In addition, we ran webinars, distributed newsletters, raised awareness about rivers that need our help, and delivered a mentoring program for emerging leaders in the Australian water sector.</t>
  </si>
  <si>
    <t>On‑ground river restoration is the core of the programme, supported by education.</t>
  </si>
  <si>
    <t>CONNECTING COMMUNITIES AUSTRALIA LTD</t>
  </si>
  <si>
    <t>CCA s mission is to empower rural, remote and First Nation communities to become resilient to a changing climate, declining infrastructure and lack of service delivery. We do this by identifying communities, sourcing resources and skilled volunteer teams, delivering programs and measuring impact. In each program work includes community projects such as the restoration of sacred sites, community halls, fences, and revegetation. Projects may also support landowners, to ensure the preparation for future seasons.</t>
  </si>
  <si>
    <t>Projects include native revegetation and restoration works alongside community support.</t>
  </si>
  <si>
    <t>GLOBAL LANDCARE INCORPORATED</t>
  </si>
  <si>
    <t>We promoted Landcare to national and international organisations as a sustainable way to manage natural resources for food production and resource conservation We supported local adoption and practice of Landcare approaches in 13 communities globally We undertook training across the globe in Landcare principles and practices We raised funds to assist practical onground landcare activity</t>
  </si>
  <si>
    <t>Mission centres on spreading Landcare and enabling practical habitat restoration.</t>
  </si>
  <si>
    <t>Sustainable Gardening Australia Foundation</t>
  </si>
  <si>
    <t>SGA s principal purposes are to:   encourage, educate and enable home and professional gardeners to adopt sustainable gardening practices to protect or enhance the natural environment or a significant aspect of it; and   provide information or education about, the natural environment impacts of gardening on the natural environment, soil conservation, water quality, biodiversity and ecologically sustainable development. SGA provide educational information to increasing numbers of readers because of its significant online presence and dedication of its staff and volunteers. All our activities aim to inspire, empower and connect individuals, communities and organisations to contribute to sustainability. ACTIVITIES Educational Workshops/Webinars We have continued building capacity to run a webinar program and facetoface garden training workshops. We are always developing new course content to meet customer demands.  a. Educational events in partnership with local government, libraries and other community organisations 28 training sessions were delivered to over 450 participants. As well as our sustainable gardening education service to local government, we are increasingly providing workshops and webinars for a wider variety of organisations such as neighbourhood houses, local indigenous nurseries, libraries, corporates, large businesses and community groups such as gardening clubs. b. Master Classes offered to the paying public. Ten classes were held with a total of 147 participants. Risks of Chemical Garden Products to the Natural Environment and Humans SGA s guide to risks associated with chemical pesticides and herbicides, called WiseGardening   Choices to Protect You and the Planet is available on app which we have developed. It is based on publicly available robust scientific information and, via easily understandable symbols, shows risks of over 850 chemical garden products to birds, bees, fish, worms, frogs and a range of mammals, such as pets. It also shows risks to aquatic species apart from fish and indicates ingredient persistence and mobility in soil, risks to human and whether product ingredients are carcinogens or endocrine disruptors. Safer nonchemical approaches are also listed. WiseGardening app has over 6,000 users and 15,000 views. SGA Website Eleven new articles have been added to the site including topics such as on edible Australian plants Midyim Berry and Davidson s Plum, and on catching and storing water with contour banks. This brings the total number of informative articles to 429. The site had an average of 106,000 unique views per month and over 800,000 users over the year. Newsletters Free monthly newsletters (Cuttings) featuring website articles have been sent to over 10,000 subscribers. Quarterly newsletters (Flourish) have been sent to 315  paying associate members (Friends of SGA) Social Media SGA Facebook followers have increased to 25,166 and Instagram followers to over 6,000.</t>
  </si>
  <si>
    <t>Promotes low‑impact, biodiversity‑friendly gardening and input choices.</t>
  </si>
  <si>
    <t>Australian Platypus Conservancy Incor</t>
  </si>
  <si>
    <t>We undertake a wide range of platypus and rakali conservation projects. We conduct various educational activities to support platypus and rakali conservation. We provide technical advice to a wide range of management agencies and environmental groups in relation to platypus and rakali conservation.</t>
  </si>
  <si>
    <t>Species‑focused conservation and advisory work supports recovery planning.</t>
  </si>
  <si>
    <t>Mornington Peninsula And Western Port Biosphere Reserve Foundation Ltd</t>
  </si>
  <si>
    <t>Since 2003, the notforprofit Mornington Peninsula and Western Port Biosphere Reserve Foundation has worked with the community to create a sustainable future for Western Port and Mornington Peninsula environmentally, socially and economically. We do this through research, education, community engagement, partnerships and onground conservation efforts. Our purpose: To inspire a positive future by connecting people and nature today. Our vision: A place where the natural environment and human culture flourish as one.    Our mission: The Biosphere Foundation champions approaches that focus on biodiversity conservation and sustainable development. We link people and resources to deliver projects that benefit the community and the natural environment.</t>
  </si>
  <si>
    <t>Manages and supports a designated conservation landscape integrating people and nature.</t>
  </si>
  <si>
    <t>Ginninderry Conservation_ACNC Group</t>
  </si>
  <si>
    <t>Our group raises funds and administers funding to deliver biodiversity and cultural conservation programs in the Ginninderry Conservation Corridor adjacent to to the Murrumbidgee River in the ACT and NSW. During the year we undertook a variety of activities, including research, weed control, pest animal management, rehabilitation plantings, community engagement and monitoring, evaluation and reporting to protect and enhance the natural and cultural values of the Corridor.</t>
  </si>
  <si>
    <t>Coordinates management actions within a defined conservation corridor.</t>
  </si>
  <si>
    <t>Foundation for South Australian Shorebirds</t>
  </si>
  <si>
    <t>We financially support researchers and community groups to enhance our understanding on the conservation status of resident and migratory shorebirds in South Australia</t>
  </si>
  <si>
    <t>Primary role is research funding to inform shorebird conservation.</t>
  </si>
  <si>
    <t>Society for Reproductive Biology Incorporated</t>
  </si>
  <si>
    <t>The Society for Reproductive Biology fosters and promotes basic and applied research in reproduction, fertility and development directed towards improving health, agriculture and conservation.</t>
  </si>
  <si>
    <t>A research society rather than an on‑ground conservation implementer.</t>
  </si>
  <si>
    <t>Wild Cat Conservation Foundation Limited</t>
  </si>
  <si>
    <t>We continued our support of conservation breeding programs for endangered and threatened wild cat species. Maintained our support of research projects aimed to protect, study and conserve wild cat species. Maintained our educational programs to create awareness and public education on the plight of endangered wild cat species and their habitat</t>
  </si>
  <si>
    <t>Backs species recovery and conservation breeding for threatened wild cats.</t>
  </si>
  <si>
    <t>JONGLEI FOOD SECURITY INITIATIVE (JFS)INC</t>
  </si>
  <si>
    <t>JFS charity's activities and outcomes:   We provides agriculture equipment and tools for farming to vulnerable and  disadvantaged people who have been affected by war, poverty and have no capacity to  restart live again. we do clearing and ploughing of their crops farms.    We provide training for food production, food shortage, healthy consumption ways  and food handling procedures.    We help in settlement of refugees and Displaced Persons who are returning home by  giving them priority in clearing areas to be homes compound and ploughing one Acres  to be used as a crops farms for individual or family.    We provide training for malnutrition awareness and provide seeds which rich in  nutrients to tackle food insecurity and malnutrition at once.    We instructed farmers to planting at least five to ten climate changeresilencetrees  around each Acres as a strategy to tackle climate change and biodiversity  conservation.</t>
  </si>
  <si>
    <t>Supports smallholder agriculture and agroforestry for sustainable land use.</t>
  </si>
  <si>
    <t>AUSTRALIAN SPELEOLOGICAL FEDERATION INCORPORATED</t>
  </si>
  <si>
    <t>1) Ontheground: The charity provided funds to assist practical conservation efforts in caves and karst landscapes. This included landscapes destroyed by bushfires in 2020, as well as delicate underground areas in the Nullarbor. 2) Research: The charity provided matching funds for Australian Research Council Linkage projects. This included projects underway on the effects of pathogenic fungus on native bat species, basic research into cave cricket species in southern Australia, and EPBC project research into the endangered Ghost Bat in northern Australia. 3) Conservation: the charity received donations and allocated spending to the Nullarbor karst project, which aims to protect the region from threatening development proposals.</t>
  </si>
  <si>
    <t>Works to protect and manage sensitive karst ecosystems through research and advocacy.</t>
  </si>
  <si>
    <t>Cherish The Environment Foundation Limited</t>
  </si>
  <si>
    <t>Cherish the Environment continued to deliver habitat rehabilitation and restoration</t>
  </si>
  <si>
    <t>The charity’s stated purpose is habitat rehabilitation and restoration.</t>
  </si>
  <si>
    <t>Blue Mountains Wildplant Rescue Service</t>
  </si>
  <si>
    <t>We rescued plants from building blocks.Propagated blue mountain native plants from seeds and cuttings in an efficiently run nursery. Sold our plants to Council. Bushcare. bush rejuvenation, landscapers and gardeners. This involved unemployed people, school groups and mainly volunteers (mostly retirees). We also ran workshops. These all aid in helping to maintain the biodiversity of the Blue Mountains environment and to increase the awareness, importance and beauty of native plants. Our plants have been and are essential to the repair of the climatic devastation of the past few years.</t>
  </si>
  <si>
    <t>Supplies native plants and supports plantings to repair local environments.</t>
  </si>
  <si>
    <t>INVERTEBRATES AUSTRALIA LTD</t>
  </si>
  <si>
    <t xml:space="preserve"> we conducted scientific research into the conservation status of invertebrates  we continued our citizen science project on Christmas beetles</t>
  </si>
  <si>
    <t>Focus is biodiversity research and citizen science rather than habitat works.</t>
  </si>
  <si>
    <t>Yoga For Nature Limited</t>
  </si>
  <si>
    <t>In the 2023 reporting period, Yoga For Nature established Replant World, an Indigenous led program for native forest and biodiversity restoration. Through its expansion, we were able to help several indigenous Dayak communities in Kalimantan to mitigate climate impacts, biodiversity loss and social challenges. Using a proprietary technology, we tracked and reported the planting of &gt;20,000 trees and provided these to sponsors as proof of impact.</t>
  </si>
  <si>
    <t>Program centres on tree planting and biodiversity restoration with Indigenous leadership.</t>
  </si>
  <si>
    <t>THE GOOD OP SHOP - CASTLEMAINE LTD</t>
  </si>
  <si>
    <t>We raised money for conservation projects and ran sustainability projects within the local region of Castlemaine and surrounds.</t>
  </si>
  <si>
    <t>Acts as a funding and sustainability hub rather than delivering specific habitat or species programs.</t>
  </si>
  <si>
    <t>The Nature Conservation Society Of Sa Inc</t>
  </si>
  <si>
    <t>The NCSSA is a nonprofit science based conservation organisation whose emphasis is protecting and managing habitats, particularly native vegetation. The Society researches threatened species and habitats, promotes the maintenance of an adequate and representative reserve system, good environmental management, appropriate legislation, educates the public and works with all tiers of government and other conservation groups and land managers to promote best practice biodiversity conservation.</t>
  </si>
  <si>
    <t>Primarily a science/advocacy body conducting biodiversity research and policy work.</t>
  </si>
  <si>
    <t>Swan Bay Environment Association Inc.</t>
  </si>
  <si>
    <t>We undertook programs and advocacy to conserve and protect the ecology of Swan Bay and the surrounding environment including running an Indigenous Nursery, a Gardens for Wildlife program, Habitat Restoration activities and community education and workshops.</t>
  </si>
  <si>
    <t>Runs nursery and on-ground habitat restoration to support ecological communities.</t>
  </si>
  <si>
    <t>Australian Rainforest Conservation Society Inc</t>
  </si>
  <si>
    <t>ARCS continued rainforest restoration at Springbrook. ARCS provided advocacy and submissions regarding native forest conservation and climate change. ARCS was involved in legal action to protect groundwater.</t>
  </si>
  <si>
    <t>Direct native forest restoration through revegetation.</t>
  </si>
  <si>
    <t>Fitzgerald Biospere Group Inc</t>
  </si>
  <si>
    <t>We distributed money for fencing, revegetation and other landcare and environmental activities. We held field days, trials and other information sessions promoting best practices to landholders in the region. We also engaged with schools and community groups to promote awareness of the Fitzgerald Biosphere conservation and protection activities.</t>
  </si>
  <si>
    <t>Funds and delivers revegetation and related on-ground works.</t>
  </si>
  <si>
    <t>THE TRUSTEE FOR JESSE CHAPLIN-BURCH TRUST</t>
  </si>
  <si>
    <t>We provided funding for the development of a visitor pathway on a conservation program to improve public knowledge of Mallee bidiversity.</t>
  </si>
  <si>
    <t>Supports public education infrastructure rather than direct habitat/species management.</t>
  </si>
  <si>
    <t>Queensland Ornithological Society Inc</t>
  </si>
  <si>
    <t>We undertake bird survey &amp; banding work on behalf of government, private organisations, and for our own environmental projects. We also award grants to Uni students, publish the Sunbird Journal, support other conservation groups, advocate on behalf of native birds, provide websites, education brochures, walks &amp; camping activities for members, school groups &amp; the public.</t>
  </si>
  <si>
    <t>Primarily research/monitoring and education on birds statewide.</t>
  </si>
  <si>
    <t>The Trustee for Chestnut Foundation</t>
  </si>
  <si>
    <t>The Chestnut Foundation dedicates its financial resources to organisations involved in nature conservation, social justice and rights of minority populations within Australia.</t>
  </si>
  <si>
    <t>General philanthropic funding without specific environmental program delivery.</t>
  </si>
  <si>
    <t>WATERSHED LANDCARE GROUP INCORPORATED</t>
  </si>
  <si>
    <t>Funds raised from Government grants and corporate sponsors is used to fund on ground Landcare Projects in the Central Tablelands Region. Funds are used to support on ground works, landholders, project staff, coordinators and volunteers who do this work.The involvement of volunteers, combined with the effective use of funds, helps to maximize the impact of Landcare projects on the ground. This collaborative effort ensures that the Central Tablelands Region can benefit from sustainable land management practices, environmental conservation, and community engagement.</t>
  </si>
  <si>
    <t>Facilitates practical revegetation and related habitat works.</t>
  </si>
  <si>
    <t>Habitat Restoration Fund</t>
  </si>
  <si>
    <t xml:space="preserve"> Habitat Restoration Fund worked in the Mornington Peninsula and East Gippsland restoring natural bushland by removing weed species and planting trees to create wildlife corridors for our native animal species to thrive    We participated in multiple community events to further environmental education with in the community about the importance of preserving our natural habitats     We ran a program for volunteers to gain knowledge &amp; experience about how to restore habitat and care for natural ecosystems</t>
  </si>
  <si>
    <t>Undertakes practical revegetation and weed control to restore wildlife corridors.</t>
  </si>
  <si>
    <t>Capricorn Conservation Council Inc</t>
  </si>
  <si>
    <t>We are a voice for the environment, working alongside the community, the council, the government, First Nations People and youths. We advocate for a sustainable future and work hard to protect, conserve and enhance biodiversity. We operate from the Hut however spend much time on Country and within the community alongside other environmental organizations, schools, universities, and of course, the community.  We do everything from writing submissions for proposed developments that have environmental impacts, to sharing our knowledge with councils and schools, to planting trees, picking up rubbish, hosting community events and more.</t>
  </si>
  <si>
    <t>While advocacy is core, it also conducts on-ground restoration activities.</t>
  </si>
  <si>
    <t>People and Parks Foundation</t>
  </si>
  <si>
    <t>We develop, resource and deliver projects and programs with either human health, or environmental conservation/education outcomes (or the best cases, both sets of outcomes). We recognise the Traditional Owner wisdom that when we care for Country, Country cares for us. We partner with likeminded organisations  government, community, philanthropic, Traditional Ownerled to develop, resource and deliver our flagship Live Nature Wise  with the following subprograms: NatureScripts Nature Locator #NaturePact  a socials campaign highlighting the health and wellbeing benefits of a regular Nature Dose NatureWise at School</t>
  </si>
  <si>
    <t>Emphasis on nature-based education and wellbeing, not on-ground habitat/species work.</t>
  </si>
  <si>
    <t>Dolphin Research Australia Incorporated</t>
  </si>
  <si>
    <t>Over the last year, the organisation has continued it's work to increase the understanding and health of cetacean populations through research programs, increase environmental awareness and positive actions through our education programs and provide a voice for cetaceans and ocean conservation by providing expert advice and advocacy to improve their wellbeing and protection.</t>
  </si>
  <si>
    <t>Marine mammal research and awareness rather than direct habitat restoration.</t>
  </si>
  <si>
    <t>Friends Of Warrandyte State Park Inc A 0024890C</t>
  </si>
  <si>
    <t>Our prime mission is to foster awareness of the natural values of the Warrandyte State Park specifically and environmental awareness in general.  In a practical way we provide assistance (labour) to assist the Rangers in the care and protection of both the State Park and the WarrandyteKingkale Nature Conservation Reserve.  We provide an opportunity for interested groups to see the park and to view our activities  including Frog Hollow.  Additionally, our volunteers and 23 causal staff operate a plant nursery, growing up to 60,000 plants each year.  These are planted bck into the environment, ofther through government and semi government entities.</t>
  </si>
  <si>
    <t>Community stewardship and nursery production to support a public conservation area.</t>
  </si>
  <si>
    <t>Forever Wild</t>
  </si>
  <si>
    <t>Secures and manages large private lands for conservation outcomes.</t>
  </si>
  <si>
    <t>Royal Zoological Society Of New South Wales</t>
  </si>
  <si>
    <t>We promoted the science of zoology and the conservation of Australasia's native fauna and their habitats.</t>
  </si>
  <si>
    <t>Scientific society advancing zoological research and conservation knowledge.</t>
  </si>
  <si>
    <t>Cockburn Wetlands Education Centre Incorporated</t>
  </si>
  <si>
    <t>The Wetlands Centre s Vision is to ensure Wetlands are increasingly appreciated and recognised by the local and statewide community for their scientific, aesthetic, historic, social, and spiritual values.  The Wetlands Centre s Mission is to connect the community with Wetlands through projects, programs and events which increase the knowledge, awareness, understanding, and commitment to their conservation and wise use within the wider environment.  The Centre fulfils its mission through our four key objectives: governance, partnership, leadership, and sustainability. All our projects, partnerships and events are measured against their effectiveness and efficiency in achieving the corporate objectives. The measurable outcomes are reported to the board on a monthly basis.  The Wetlands Centre takes a holistic approach to environmental education incorporating respect and proactive engagement of Aboriginal people, their culture and values.</t>
  </si>
  <si>
    <t>Wetland-focused programs that support conservation and wise use.</t>
  </si>
  <si>
    <t>Bats and Trees Society of Cairns Inc</t>
  </si>
  <si>
    <t>We engaged with the FNQ community about bats to assist conservation of bats, particularly the endangered spectacled flyingfox. We did this through 1. educational outreach programs to schools and community groups, community stalls and events, citizen science projects, treeplanting partnerships to create/restore habitat and presentations to scientific and educational societies; 2.  providing financial support to bat carers of FNQ.</t>
  </si>
  <si>
    <t>Species-focused outreach and habitat actions for an endangered bat.</t>
  </si>
  <si>
    <t>Mackay Conservation Group</t>
  </si>
  <si>
    <t>We campaigned within our community to advocate for the protection, restoration and care of our regions natural environment, focusing on climate action, protecting our local rivers and waterways and improved protection for biodiversity. We increased our outreach to the community to promote education and awareness of environmental issues and to engage and empower the community to care for our natural environment. We trained volunteers and locals on campaign issues and campaigning skills.</t>
  </si>
  <si>
    <t>Environmental advocacy and outreach rather than defined restoration/species programs.</t>
  </si>
  <si>
    <t>Hope Ofiriha Limited</t>
  </si>
  <si>
    <t>Large-scale tree seedling distribution aligned with reforestation.</t>
  </si>
  <si>
    <t>Friends Of The Western Ground Parrot Inc</t>
  </si>
  <si>
    <t>We provided funds to the Department of Biodiversity, Conservation and Attractions for the purchase of Argos Sunbird tracking units. A priority action of the Western Ground Parrot Recovery Plan is to establish a second wild population by translocating birds captured from the only known wild population in Cape Arid National Park/Nuytsland Nature Reserve to another location. The Sunbird units are used to track movement of translocated birds. We also provided funds to Birdlife Australia towards leasing costs for Felixer feral animal control units which have been placed in the translocation area.  More at www.westerngroundparrot.org.au.</t>
  </si>
  <si>
    <t>Directly supports actions under a threatened species recovery plan.</t>
  </si>
  <si>
    <t>Reef And Rainforest Research Centre Ltd</t>
  </si>
  <si>
    <t>The company's long term objectives are to identify, broker, fund and coordinate  opportunities for public good to: a) promote the protection, conservation, sustainable use and management of tropical  environmental assets;  b) to foster tropical knowledge and expertise;  c) to foster an understanding of the interaction between natural resource management  and community wellbeing and development; and  d) to facilitate capacity building for sustainable natural resource management, in  partnership with the community, managers, research institutions and policy makers.</t>
  </si>
  <si>
    <t>Coordination and research/knowledge programs rather than on-ground restoration.</t>
  </si>
  <si>
    <t>MOORABOOL CATCHMENT LANDCARE GROUP INC</t>
  </si>
  <si>
    <t>We support landholders to sustainably manage their land for production and biodiversity.</t>
  </si>
  <si>
    <t>Works with producers on sustainable land management and native vegetation outcomes.</t>
  </si>
  <si>
    <t>Pambula Wetlands And Heritage Project Incorporated</t>
  </si>
  <si>
    <t>Volunteers donated their time toward conservation and rehabilitation at Panboola wetlands. This included revegetation projects to expand and enhance exiting habitat and to assist in erosion control. Removal of invasive and exotic weed species was undertaken across the site to assist in protection of sensitive environmental areas. Volunteers maintain and develop infrastructure that promotes opportunities for people to connect with nature and to safely pursue recreational activities. Nature education programs were delivered to local schools and events were held to build  community strength and resilience.</t>
  </si>
  <si>
    <t>On-ground wetland rehabilitation and habitat enhancement.</t>
  </si>
  <si>
    <t>SHARKS AND RAYS AUSTRALIA RESEARCH LIMITED</t>
  </si>
  <si>
    <t>Objectives of the charity are: (a) The Company is established to operate as an ARI to carry out research and advance education into the Study Species. (b) The principal objectives of the Company are to research the Study Species in their distribution areas throughout Australia with the cooperation and aid of the public, specifically Indigenous groups, and to promote the welfare, sharing of information and findings, conservation and public understanding and education of the Study Species.</t>
  </si>
  <si>
    <t>Scientific research and education on elasmobranch conservation.</t>
  </si>
  <si>
    <t>Cheetah Conservation Fund (Australia) Limited</t>
  </si>
  <si>
    <t>Cheetah Conservation Australia (CCFA) developing a partnership with Wildcat Conservation Centre NSW to help raise awareness re Cheetah Conservation. CCFA makes regular posts to their Facebook Page and website keeping fellow Australians informed about the work happening in Australia, Namibia and Somaliland.  International Cheetah Day celebrated in Australia via our Zoo partners, Monarto Zoo South Australia</t>
  </si>
  <si>
    <t>Supports programs aimed at recovering a threatened species.</t>
  </si>
  <si>
    <t>Coffs Harbour Regional Landcare Incorporated</t>
  </si>
  <si>
    <t>*Promoted the principals of ecological sustainable development (ESD), and increased understanding of natural resource degradation issues in the local community through workshops, events and project delivery. *Fostered cooperation/collaboration between government agencies, local landholders, land managers and local conservation groups. *Represented member groups at all levels of government and nongovernment agencies. *Employed a Community Support Officer to further the objectives of the organisation. *Provided support, opportunity and training to local volunteers.</t>
  </si>
  <si>
    <t>Facilitates community Landcare works to restore habitats.</t>
  </si>
  <si>
    <t>Erm Foundation Limited</t>
  </si>
  <si>
    <t>Funded projects that enhanced or improved the environment, support for biodiversity and environmental education</t>
  </si>
  <si>
    <t>Philanthropic funding for environmental and education projects.</t>
  </si>
  <si>
    <t>CLIMATE FOUNDATION AUSTRALIA LTD</t>
  </si>
  <si>
    <t>The Company  is a notforprofit, nonpolitical entity established and located in Australia for the purpose of: (a) the protection and enhancement (including sustainable regeneration) of the natural environment; and (b) the provision of information and education, and the carrying on of research, about the natural environment, particularly in relation to climate change:    Restoration of Kelp Forests in Tasmania: Our efforts in Tasmania have focused on regenerating kelp forests, crucial for marine biodiversity and ecological balance.     Innovation in Marine Permaculture: We've designed pioneering marine permaculture platforms in the Western Pacific, demonstrating our commitment to sustainable oceanbased solutions.   Development of SeaweedBased Biostimulants: Our groundbreaking research in seaweed foliar biostimulants aims to enhance terrestrial primary production, offering higher yields with fewer inputs in horticulture and agriculture.   Educational Partnerships and Outreach: In FY 2023, we have actively contributed to educational efforts in partnership with the Blue Economy CRC, Marine Bioproducts CRC, and the Permaculture Education Institute, disseminating knowledge across Australia.</t>
  </si>
  <si>
    <t>Conducts marine habitat restoration and related innovation.</t>
  </si>
  <si>
    <t>Burnett Catchment Care Association Inc.</t>
  </si>
  <si>
    <t>We provide habitat protection and restoration to assist the recovery of the Greater Glider in the Upper Burnett region.</t>
  </si>
  <si>
    <t>On-ground actions explicitly targeted at recovering a threatened species.</t>
  </si>
  <si>
    <t>Kangaroo Island Land for Wildlife (KI LFW) Association Incorporated</t>
  </si>
  <si>
    <t>We have protected and helped with the recovery of Kangaroo Island's biodiversity post fire, by reducing threats and creating safe havens on privately owned properties for threatened species. We have supported landholders and the wider community to manage bushland for conservation of threatened species by increasing their knowledge and skills in biodiversity conservation.</t>
  </si>
  <si>
    <t>Threatened species recovery and refuge creation on private properties.</t>
  </si>
  <si>
    <t>FUNGIMAP INC.</t>
  </si>
  <si>
    <t xml:space="preserve"> We engaged citizen scientists to record observations of fungi across Australia via iNaturalist  We educated the public about the importance of fungi through webinars, a monthly enews and our website  We published and supplied fungi field guides and equipment to citizen scientists around Australia via our online bookshop  We advocated for the conservation of Australia's threatened fungi</t>
  </si>
  <si>
    <t>Documents biodiversity and builds awareness for fungal conservation.</t>
  </si>
  <si>
    <t>Native Plants Queensland Inc</t>
  </si>
  <si>
    <t>We provided information education and support to members and the public as to the cultivation and conservation of Australian Native Plants</t>
  </si>
  <si>
    <t>Community education and knowledge-sharing rather than on-ground restoration.</t>
  </si>
  <si>
    <t>Southern Otway Landcare Network Incorporated</t>
  </si>
  <si>
    <t>We undertook land restoration activities such as revegetation and environmental weed control, ran community educational sessions and continued to build our community.</t>
  </si>
  <si>
    <t>Undertakes revegetation and invasive control to restore habitat.</t>
  </si>
  <si>
    <t>PUKAWIDGEE LAND MANAGEMENT LTD</t>
  </si>
  <si>
    <t>We protected and enhanced the natural environment by increasing biodiversity and soil health in the production of food (primarily lamb) onsite at Pukawidgee in Warrenbayne We initiated and ran nature connection programs for children onsite, providing education and experiences of regenerating natural environments within productive agricultural systems. We initiated expansion of these programs offsite We planned and progressed development of infrastructure and events to support our environmental protection, food production and educational aims e.g. shed and kitchen facilities for visitors We collaborated with research institutions and students to explore, plan and progress ecological benchmarking and monitoring systems</t>
  </si>
  <si>
    <t>Integrates ecological outcomes with low-impact agricultural practices.</t>
  </si>
  <si>
    <t>Barapa Land &amp; Water</t>
  </si>
  <si>
    <t>We provide opportunities for the continuation of Aboriginal Cultural Heritage works and continuation of cultural practice. We provide ongrounds biodiversity restoration and environmental protection of  the land, and work to support the contribution of Aboriginal voices in matters concerning our lands.</t>
  </si>
  <si>
    <t>Delivers on-ground restoration and culturally-led land care.</t>
  </si>
  <si>
    <t>Heartscapes Inc.</t>
  </si>
  <si>
    <t>We continued creating the Melbourne Pollinator Corridor, creating and maintaining  gardens that we have transformed from barren spaces to havens for local biodiversity. In addition, we have been educating locals and visitors as to the importance of our local urban wildlife.</t>
  </si>
  <si>
    <t>Creates urban pollinator gardens that restore habitat for native species.</t>
  </si>
  <si>
    <t>Tamar NRM Inc</t>
  </si>
  <si>
    <t>We support the ongoing education and uptake of sustainable agriculture, sustainable living and biodiversity conservation practices in the Tamar region through the groundup support of community.  We acquire funding support for individuals and community groups through acquisition of grants. We provide education support with uptodate information sharing through workshops, field days, fact sheets, newsletters, internet etc We facilitate networking between communities, agencies, councils, businesses, schools, universities and notforprofit organisations.  We provide education opportunities to students and young people either at school or during other events.</t>
  </si>
  <si>
    <t>Supports region‑wide conservation programs and community actions that benefit habitats and species across the catchment.</t>
  </si>
  <si>
    <t>Australasian Bat Society Inc</t>
  </si>
  <si>
    <t>Our newsletter disseminated information about ABS activities; we ran a successful virtual annual general meeting; our research grant program supported worthwhile research and development projects; our advocacy for bat conservation attempted to influence government policy on endangered species and management of flying fox camps.</t>
  </si>
  <si>
    <t>Advances conservation of bat species via research support, monitoring and policy advocacy.</t>
  </si>
  <si>
    <t>A Rocha Australia Inc.</t>
  </si>
  <si>
    <t>We have conducted a range of community environmental projects including treeplanting, citizenscience biodiversity monitoring and surveys, revegetation works, weeding, nature walks, meetings, visits, and nature eduction in conjunction with other community groups and churches.</t>
  </si>
  <si>
    <t>Delivers revegetation, tree‑planting and wetland works alongside citizen‑science monitoring.</t>
  </si>
  <si>
    <t>Arch Of Victory/Avenue Of Honour Committee Incorporated</t>
  </si>
  <si>
    <t>The Arch of Victory/Avenue of Honour Committee continues to raise funds for the restoration and maintenance of the Arch, trees, plaques and the Statue of the Grieving Mother.</t>
  </si>
  <si>
    <t>Funds maintenance and restoration of memorial avenue trees and associated features.</t>
  </si>
  <si>
    <t>NOOSA INTEGRATED CATCHMENT ASSOCIATION INC</t>
  </si>
  <si>
    <t>Noosa Integrated Catchment Association's (NICA) integrated suite of catchment management programs including our aquatic, terrestrial, threatened species and community awareness initiatives contribute directly toward achieving NICA's goal of the conservation and ecologically sustainable use of the Noosa River Catchment. Each year NICA's volunteers contribute over 5,000 hours toward this goal.</t>
  </si>
  <si>
    <t>Runs aquatic and terrestrial programs that conserve the Noosa River catchment, including wetland habitat works.</t>
  </si>
  <si>
    <t>Southern Koala and Echidna Rescue Ltd</t>
  </si>
  <si>
    <t>SKER has continued to operate from our purpose built wildlife rehabilitation centre at Onkaparinga Hills, delivering exceptional care to native wildlife. We have recruited a veterinary staff member on a casual employment basis to manage wildlife care in the centre, supported by our volunteer team and other community resources. We have further developed partnerships for research programs across Australia and continued to develop our biodiversity programs. Our bushfire preparedness program has delivered state of the art protective measures for the rehabilitation centre and the property.</t>
  </si>
  <si>
    <t>Operates conservation and rehabilitation programs focused on recovering koala and echidna populations.</t>
  </si>
  <si>
    <t>Shoalhaven Landcare Association Incorporated</t>
  </si>
  <si>
    <t>We support Landcare Groups in the Shoalhaven LGA and do biodiversity conservation projects.</t>
  </si>
  <si>
    <t>Supports Landcare groups to deliver local habitat restoration projects.</t>
  </si>
  <si>
    <t>Nepean Conservation Group Inc</t>
  </si>
  <si>
    <t>To lead and inspire the community to appreciate, recognise, conserve, protect and celebrate the natural, cultural and built heritage of the Nepean Peninsula. Advocate for the conservation of our natural, cultural and built heritage by engaging with the community and government Foster conservation of the vegetation, wildlife, natural attributes and historic features of the area Conserve, protect and enhance our natural, cultural and built heritage by championing and supporting exemplary conservation policy and practice Maintain the character and amenity of the Nepean Peninsula by ensuring new developments are in harmony with the character of our area Educate and engage the community in discourse about our natural, cultural and built heritage and its contribution to our sense of place and belonging</t>
  </si>
  <si>
    <t>Advocates for conservation and appropriate management of local natural areas and heritage values.</t>
  </si>
  <si>
    <t>4nature Incorporated</t>
  </si>
  <si>
    <t>4nature has supported the protection of the natural environment in Australia and beyond. Since it began it has supported campaigns that protect the conservation values of the Blue Mountains World Heritage Area and assisted communities of Kolombangara Island in the Solomon Island with protecting their highaltitude forests.</t>
  </si>
  <si>
    <t>Supports protection and management of high‑value protected areas in Australia and overseas.</t>
  </si>
  <si>
    <t>Border Ranges-Richmond Valley Landcare Network Incorporated</t>
  </si>
  <si>
    <t>BRRVLN supports and works with Landcare groups, Industry groups and land managers to improve natural resource stewardship. The principal activities of the Association during the 202223 financial year were:  Landcare Coordination in the Richmond Valley and Kyogle LGA's;  Managing and delivering grant funded projects and contracts;  Involving and supporting Landcare groups and Landcare activities within community  in areas of Sustainable Agriculture and Natural Resource Management including  supporting groups to apply for grants. Projects and activities are diverse and include:  invasive species control, soilcare and sustainable agriculture, weed management and  natural area restoration particularly following 2022 flood/landslide event, and social wellbeing through Landcare.</t>
  </si>
  <si>
    <t>Coordinates on‑ground restoration and recovery works with Landcare groups across the region.</t>
  </si>
  <si>
    <t>The Friends Of Belair National Park</t>
  </si>
  <si>
    <t>We provided bushcare and land management to protect and restore the biodiversity of our National Park. We educate the public about the biodiversity of the Park and surrounding areas.</t>
  </si>
  <si>
    <t>Undertakes bushcare and supports management within a national park.</t>
  </si>
  <si>
    <t>Wandiyali Restoration Trust</t>
  </si>
  <si>
    <t>Wandiyali Restoration Trust undertakes biodiversity conservation, restoration and resilience projects in a variety of habitats, including Box Gum Grassy Woodland, as well as open forest, other woodland and riparian habitats. This work includes weed control and water management, small specific habitat plantings, landscape connectivity and Safe Havens.</t>
  </si>
  <si>
    <t>Delivers weed control, plantings and connectivity works to restore multiple habitat types.</t>
  </si>
  <si>
    <t>Friends Of The Porongurup Range (Inc)</t>
  </si>
  <si>
    <t>We are a notforprofit conservation organisation proud of our participation in community activities to protect and preserve the biodiversity and ecology of the flora and fauna and unique natural history of the Porongurup region. Porongurup Friends have a particular interest in the policies that affect the integrity of the National Heritage Listed Porongurup National Park which is geographically located at the heart of the Porongurup Community and we ll speak out when the Range is under threat. In addition, a committee of Friends  volunteers manage the 511ha Twin Creeks Conservation Reserve located on the agricultural plains between the Porongurup and Stirling Ranges. When the ecological value of the farming property, which includes significant remnant vegetation and intact plant communities, was offered for sale in 2003, the Friends purchased the property with the help of extensive fund raising and community support. Twin Creeks is part of the National Reserve System and covenanted with National Trust WA. As a result of two decades under our stewardship, the Reserve includes a mixture of protected plant communities, revegetated areas, and regrowth. We have developed effective partnerships with the Oyster Harbour Catchment Group and nationally recognized Gondwana Link. Our aim is to ensure the integrity of the Porongurup Region including the National Park and Twin Creeks will be conserved and enjoyed by future generations. In 2021 we celebrated three decades of continuous service as a volunteer notforprofit organisation. To achieve our goals please consider joining us as a member of the ,Friends of the Porongurup Range and/or volunteer.  Friends of Porongurup Range Inc conducts several flora/fauna surveys annually to ensure the Conservation and Environmental Preservation of the Twin Creeks Conservation Reserve. In addition, Friends of Porongurup Range Inc conducts annual workshops, available to the public, for the purpose of Environmental Education. Friends of the Porongurup  collaborates with other likeminded organizations (Conservation Council of WA, WA forests Alliance, Tertiary institutions [UWA, ECU, Murdoch] to ensure the environmental preservation of the Twin Creeks Conservation Reserve.</t>
  </si>
  <si>
    <t>Manages and stewards protected areas (Twin Creeks Reserve and National Park) for conservation outcomes.</t>
  </si>
  <si>
    <t>Southern Act Catchment Group Incorporated</t>
  </si>
  <si>
    <t>The SACTCGs main purpose is to connect, support and lead the community to improve the health of the Southern ACT.  SACTCG have continued to provide a support network for members, providing project development, management, funding, promotion and on ground support and equipment. Our organisation also provides knowledge sharing opportunities, citizen science programs, representation for Landcare groups and building social capital.   SACTCG have continued to conduct activities towards our primary purpose through projects such as;   projects to increase Intergenerational Seating for Cooleman Farm Park   Restoring Woodland on Oakey Hill   Protecting Pinktailed worm Lizard habitat on Mt Taylor   Ecology services and advise for Landcarers   A natural history of Hughes Garran Woodland Publication   Landcarer pest plant training for 4 workshops   Ngunnawal interpretation partnership project   Community Led Bushfire recovery   Holder Landcare group revegetation   Restoration of Kambah Grasslands Gibbs Place/Little Taylor   We have continued to build our Landcare Nursery   Our long term Waterwatch program  Apart from projects directly related to on ground works for our member groups we also represent our member groups at Territory (Landcare ACT) and National levels (National Landcare Network) as well as in liasion with the ACT Government.</t>
  </si>
  <si>
    <t>Supports member groups to revegetate and restore woodlands and grasslands across the catchment.</t>
  </si>
  <si>
    <t>Strathewen Landcare Group Incorporated</t>
  </si>
  <si>
    <t>We engaged community and were active in numerous programs to assist landholders and help maintain and improve environmental health in our catchment area. Below is a summary:Community Dinner  We were able to hold our first community dinner since Covid at the end of March with an excellent presentation by Tim Curmi, President, Native Fish Australia  Spotlight Night In late August we were able to organise a spotlight evening in conjunction with Strathewen Primary School.  Over 70 adults and children participated.excellent catering for us all, members of Intrepid Landcare who led the walking groups, and 2 folk from Zoos Victoria who provided expert information.   Deer Program With funding from State Government, Nillumbik Council have been undertaken 2 deer management programs in Strathewen this year. The Strathewen Community Deer Control Group still have funding to complete another program in conjunction with NSC. These programs have resulted in 60 deer being removed from properties along Chadds Creek and at the upper end of Chadds Creek Road.  Weed Management Incentive Program 6 SLG members took up the option of our subsidised weed spray program this year, treating around 70ha of blackberry infested land.  This continues to be a good value program which, over the years, has resulted in significantly reducing the occurrence of blackberry in Strathewen.  We have again received grant funding from Nillumbik Councils Weed Incentive Program this year to fund the 2023/24 season.    Locally significant invasive weed program We have been fortunate this year, to have additional funds granted through Council s LMIProgram to enable us to engage contractors to focus on locally critical invasive weeds.  The target for this year is Angled Onion which is spreading on a number of properties and along the Arthurs Creek.  If we do not gain control of this weed in the next few years, then it will be beyond management.  We will approach Council again in 2024 to continue this program.   Nillumbik Landcare Network NLN is continuing, but with less attendance by smaller Landcare groups and some who have discontinued. A new group has started in Panton Hill with a focus on weed control and conservation on public land.</t>
  </si>
  <si>
    <t>Improves local habitat via invasive species control and community restoration efforts.</t>
  </si>
  <si>
    <t>Urban Bushland Council Wa Inc</t>
  </si>
  <si>
    <t>The objects of the Association are to promote the recognition and conservation of urban bushland and its biodiversity; To provide a forum and support to groups with objects compatible with those of the Association; To encourage networking and provide access to ideas, information and expertise concerning bushland; To promote policy development for the protection and management of urban bushland; To provide an avenue for advocacy and seek legislative changes for bushland protection; To raise awareness of the values and problems facing urban bushland.</t>
  </si>
  <si>
    <t>Advocates and coordinates conservation and management of Perth’s urban bushland.</t>
  </si>
  <si>
    <t>Hills Biodiversity Incorporated</t>
  </si>
  <si>
    <t>Connecting landholders and volunteers to enhance the biodiversity of the Adelaide Hills</t>
  </si>
  <si>
    <t>Enhances local biodiversity through on‑ground restoration and stewardship.</t>
  </si>
  <si>
    <t>Canberra Ornithologists Group Inc</t>
  </si>
  <si>
    <t>COG conducts surveys, supports research and actively puts its case for bird conservation to government and other organisations.  COG also offers a wide range of activities, services and resources to members, along with opportunities to get involved in a variety of citizen science projects.</t>
  </si>
  <si>
    <t>Conducts bird surveys and supports research and citizen science for avian conservation.</t>
  </si>
  <si>
    <t>National Parks Association of the ACT Inc</t>
  </si>
  <si>
    <t>The National Parks Association of the ACT Inc (NPA ACT) has over 400 members. Our aim is to protect and promote national parks and reserves in the ACT and surrounding regions. NPA ACT activities include bushwalking, work parties and environmental advocacy. The NPA ACT Inc has a good relationship with the ACT Parks and Conservation Service, and our volunteers provide support to ACT Parks through work parties and research programs. We have monthly meetings with guest speakers, published and online newsletters, and a strong social media presence on Facebook and Instagram.</t>
  </si>
  <si>
    <t>Supports the protection and management of parks and reserves through advocacy and volunteer work.</t>
  </si>
  <si>
    <t>Kowree Farm Tree Group</t>
  </si>
  <si>
    <t>We engaged in conservation activities such as tree planting and associated sourcing of trees and materials required for this. Also we run activities to survey fauna and flora on private conservation blocks.</t>
  </si>
  <si>
    <t>Carries out large‑scale tree planting and biodiversity surveys on conservation properties.</t>
  </si>
  <si>
    <t>Never Never Catchment Group</t>
  </si>
  <si>
    <t>We obtained grants to undertake environmental restoration works on both private and public lands within the local and broader community. We also undertook volunteer environmental working bees on public lands</t>
  </si>
  <si>
    <t>Delivers environmental restoration projects on public and private land.</t>
  </si>
  <si>
    <t>FRIENDS OF LAGOON CREEK GROUP INC</t>
  </si>
  <si>
    <t>FOLC landcare work ensured rehabilitation of Lagoon Creek catchment and assisted in the protection of native wildlife. FOLC continue to collect rubbish and remove weeds from the reserve to preserve biodiversity of the reserve. Lagoon Creek promote community participation and volunteers through regular organised weekly landcare and nursery work. FOLC also run regular environmental skills workshops for volunteers and members of the community.</t>
  </si>
  <si>
    <t>Rehabilitates creek‑line habitats via weed removal, nursery work and community volunteering.</t>
  </si>
  <si>
    <t>PHILLIP ISLAND LAND CARE GROUP INC</t>
  </si>
  <si>
    <t>We encourage sustainable agricultural landuse, business practices and lifestyles, and promote the conservation and restoration of native biodiversity on Phillip Island.</t>
  </si>
  <si>
    <t>Promotes and undertakes on‑ground restoration to conserve native biodiversity on the island.</t>
  </si>
  <si>
    <t>Middle Yarra Landcare Network</t>
  </si>
  <si>
    <t>We care for the environment especially biodiversity</t>
  </si>
  <si>
    <t>Supports local biodiversity care and small restoration works across the network.</t>
  </si>
  <si>
    <t>THE LANDSCAPE FOUNDATION OF AUSTRALIA LTD</t>
  </si>
  <si>
    <t xml:space="preserve"> Implemented a grant from NAB Foundation for our first communitybased project called Keeping Uralla Cool   Supported B&amp;B Highways Schools Pollinator Garden Project in collaboration with NFP Planting Seeds   Awarded inaugural LFA Fellowship   Preparatory work undertaken to award first CSI Programs in 2024   Researching projects under Valuing Nature strategic priority including policy submissions and a project to introduce natural asset management guidelines &amp; training   Approved as a member of the Restoration Decade Alliance   Assisted Uralla Shire Council in collaboration with ZNET Uralla to secure a NSW Environment Trust Grant to carry out ecological restoration of the Uralla Racecourse Lagoon Reserve   Achieved Deductible Gift Recipient status to allow taxdeductible donations</t>
  </si>
  <si>
    <t>Runs ecological restoration and urban cooling projects, including wetland restoration at Uralla.</t>
  </si>
  <si>
    <t>Wildlife Surrounds Conservation Fund Inc.</t>
  </si>
  <si>
    <t>The work done in 2023 was to support wildlife conservation and education. This included providing funding for captive animals used for education and work on the premises where the educational programs and charity events are held. This contributed to the aim to conserve Australian wildlife and provide education to contribute to understanding and conservation.</t>
  </si>
  <si>
    <t>Supports wildlife conservation education rather than undertaking on‑ground restoration or protected area management.</t>
  </si>
  <si>
    <t>Ellen-Brockman Integrated Catchment Group Inc</t>
  </si>
  <si>
    <t>1. Biodiversity: Rehabilitation of degraded bushland By weed control and revegetation with local native plants, control of Dieback, protection by fencing. 2. Biosecurity: Control of animal pests  feral pigs, feral deer, rabbits, foxes. Control of plant pests by eradication and community awareness programs. Maintaining European wasp traps and reporting unusual sightings. 3. Community awareness raising_ workshops on citizen science projects for Black cockatoos, Snakenecked tortoises, echidnas. Junior Landcare Activities  Night stalk, building bat boxes and bird boxes, identifying water animals, invertebrates, teaching sustainable practices. 4. Sustainable farming practices  perennial pastures, preventing soil degradation, controlling surface water erosion on farmland.</t>
  </si>
  <si>
    <t>Rehabilitates degraded bushland and coordinates biosecurity and community restoration activities.</t>
  </si>
  <si>
    <t>Ginninderra Catchment Group Incorporated</t>
  </si>
  <si>
    <t>The Ginninderra Catchment Group (GCG) had an eventful and productive year, marked by significant achievements in various environmental and community initiatives.   Landcare Projects and Grants: GCG's efforts in securing environmental grants were noteworthy. They successfully obtained 13 AdoptAPark Grant projects and 7 ACT Environment Grant projects. These grants played a crucial role in supporting over 15 Landcare groups, significantly contributing to the enhancement of local parks and environmental areas.  Community Landcare Support: Provided essential onground support, vital for both new and existing groups.  GCG's network expanded with the inclusion of new groups like the Moncrieff Litter Action Group and Higgins Landcare Group, bringing the total membership to 33.  Community Environmental Education and Stewardship: CEESP aimed to foster ties with local communities, schools, and businesses, promoting environmental management through Landcare. This program achieved remarkable outreach, engaging numerous stakeholders and enhancing public understanding of government policies related to the environment.  Waterwatch Coordinator's Report: Waterwatch activities flourished. Consistent water sampling and the successful execution of the Autumn and Spring BugBlitz events were key highlights. The platypus surveys during August's Platypus month saw increased participation and a notable rise in platypus sightings compared to the previous year.  FrogWatch Program: FrogWatch continued its mission of habitat assessment and public education. The program conducted comprehensive habitat assessments at numerous sites and engaged the community through training and educational sessions. Additionally, various grants were managed to support frog habitat and conservation projects.  Aboriginal Land Management: In collaboration with Buru Ngunawal Aboriginal Corporation, GCG organised sitebased crosscultural education and training events. These events, including interpretive walks led by Ngunawal elders, were instrumental in promoting awareness of Ngunawal cultural heritage within the ACT region.  Connecting Nature  Connecting People: This initiative, spearheaded by the ACT Government, focused on addressing the challenges posed by urban growth. It aimed to enhance ecological connectivity and urban biodiversity, ensuring that urban areas function as biodiverse and resilient green spaces.</t>
  </si>
  <si>
    <t>Coordinates Landcare, waterway monitoring and habitat restoration, including wetland and riparian sites.</t>
  </si>
  <si>
    <t>Busselton Community Garden</t>
  </si>
  <si>
    <t>We provided education to a broad variety of children with special needs ,that is suffering from mental or physical disability. We also promote environmental conservation and encourage organically grown food.</t>
  </si>
  <si>
    <t>Promotes organic gardening and environmental education consistent with sustainable agriculture practices.</t>
  </si>
  <si>
    <t>FOREVER FOUNDATION LIMITED</t>
  </si>
  <si>
    <t>The charity was established for charitable purposes and exists to protect and enhance the natural environment by researching, encouraging, supporting, promoting, educating on and communicating the science and benefits of the use of seaweed towards promoting sustainable agriculture, undertaking marine reforestation, and improving marine biodiversity.</t>
  </si>
  <si>
    <t>Focuses on marine reforestation (seaweed) and biodiversity enhancement.</t>
  </si>
  <si>
    <t>Woodiwild Limited</t>
  </si>
  <si>
    <t>WOODiWiLD ran 7 school fundraisers during 202223 raising funds for additional  biodiversity plantings and raising awareness of the importance of biodiversity with primary school students and their families.</t>
  </si>
  <si>
    <t>Delivers biodiversity plantings through school‑based fundraising and education.</t>
  </si>
  <si>
    <t>Future-Proofing Australasia's Unique Native Animals Research Alliance Limited</t>
  </si>
  <si>
    <t>FAUNA Research Alliance's overall mission is to produce the robust tools needed for innovative longterm solutions for the conservation challenges faced by our unique wildlife.  Our aim is to bring together knowledge, resources and practical experience, in what is otherwise a highly fragmented field, to address national gaps and challenges in wildlife conservation and to provide the capacity and comprehensive solutions needed to halt ongoing declines and to rebuild healthy selfsustaining ecosystems.    We do this work through applied research projects that draw together, in collaboration, the diverse skills and capacities of researchers, communities and organisations across Australia.  In our program areas, our projects throughout 2022/2023 were: Rewilding for Resilience  	Wombat Management   the influence of rainfall and drought on SHNW survival  	South Australian Wallaby Populations   Scat Genomic Analysis  	Telemetry Network SYP   a monitoring system for Marna Banggara rewilding   	Brushtailed Bettong Reintroduction   analysis of a soil engineer at Marna Banggara  	Priority Koala Populations   Drone Monitoring in NSW New Technology for Wildlife  	Wildlife Biobanking   analysis of the benefits for captive breeding programs  	Koala Assisted Reproduction Technologies   a strategy for future management</t>
  </si>
  <si>
    <t>Applied research and rewilding projects directly support conservation of threatened native species.</t>
  </si>
  <si>
    <t>Western Landcare NSW Incorporated</t>
  </si>
  <si>
    <t>We enable, encourage and empower aligned community groups to undertake projects that increase and improve sustainable agriculture and conservation in New South Wales.</t>
  </si>
  <si>
    <t>Supports landholder practices that regenerate landscapes and improve sustainable farming.</t>
  </si>
  <si>
    <t>Wombat Forestcare Inc</t>
  </si>
  <si>
    <t>In 2022/2023 Wombat Forestcare's main focus has been on the establishment of the National Park that was promised by State Government in 2021. Other activities have continued such as 'You Me and Biodiversity' program of talks, monitoring wildlife, and producing a newsletter.</t>
  </si>
  <si>
    <t>Focuses on protecting the Wombat Forest through National Park advocacy and stewardship.</t>
  </si>
  <si>
    <t>THE AUSTRALIAN ENTOMOLOGICAL SOCIETY LIMITED</t>
  </si>
  <si>
    <t>The Australian Entomological Society aims to promote the scientific knowledge, understanding, conservation and appreciation of Australian insects, by providing a vibrant, welcoming platform for insect scientists, and by supporting projects and collaborations that lead to worldclass insect science and education.</t>
  </si>
  <si>
    <t>Primarily advances biodiversity knowledge and science rather than on‑ground restoration.</t>
  </si>
  <si>
    <t>North Coast Environment Council Inc</t>
  </si>
  <si>
    <t>NCEC has provided correspondence on the following matters;  Minister Moriarty (Forestry) about FCNSW overreach  Minister Sharpe (Environment) about Bionet data problems  Prime Minister cc Plibersek, Watt, McAllister, Bowen re Climate Change Bills and removing native forest biomass as an eligible renewable energy fuel. State Planning minister re Kyogle PNF decision Clarence Valley Council re Supporting motion for Transition out of Native Forest Logging. NCEC Media releases include; Media Release re continued logging of GKNP for another year Media Release Oven Mountain wrong place for pumped hydro Media Release Welcoming Albanese endorsement of World Leaders Pledge for Nature Media Release Welcoming rejection of Iron Gates development at Evan s Head Media Release calling on EPA to clarify Giant Tree protections Media Release EPA Needs to do its job!  Submissions provided by NCEC include; Kempsey Shire Council South West Rocks Structural Plan Statutory Review of Land clearing regulations Part 5A of the Local Land Services Act 2013 Opposition to Stone Ridge Quarry in Walleroo forestry To Senate Inquiry on Greenwashing Federal Government Discussion paper re: Other Effective Areabased Conservation Measures in Australia Opposing Boggabri mine extension Submission on the Senate Standing Committee s deliberations on the Climate Change Bills 2022 Comments to IPART on their Terms of Reference  Vice President Susie Russell initiated a GKNP Working Group of NCEC to discuss all matters relevant to the GKNP proposal. They have held three meetings so far. NCEC has since been given a seat at the table on the Governments Community Advisory Panel along with other community and industry groups.  We continued to contribute towards Sean O Shanassey s part time employment as Forest Campaigner for the North Coast until June this year.  Last year we endorsed John Corkill as NCEC member of a Community Steering Group to seek Commonwealth post flood disaster funding to enable a wholistic catchment management initiative to address the catastrophic erosion and flooding made worse by years of bad management and neglect of riparian and steep lands in the Tweed, Brunswick, Richmond and Clarence Catchments. In August we were informed that $4.4 million had been secured for this initiative. John has since stood down from the steering group however we expect there will be extensive community consultation as the project develops.  NCEC continues to be a member of NCC, with President Jim continuing the role of Northern Regional representative on the NCC Board. We continue to be a member of the Northern Rivers Fire and Biodiversity Consortium and the Australian Forest and Climate Alliance. Most NCEC folk are members or supporters of the North East Forest Alliance and we commend their outstanding efforts towards bringing an end to native forest logging.</t>
  </si>
  <si>
    <t>Undertakes advocacy and policy work aligned with biodiversity knowledge and governance.</t>
  </si>
  <si>
    <t>Queensland Water and Land Carers Inc</t>
  </si>
  <si>
    <t>We supported communitybased approaches to managing and protecting our natural resources creating more productive and sustainable farms, conserving our environment and building more cohesive and resilient communities. We supported members, volunteers and communities with information about governance, insurance and volunteerism. We enabled farmers, landowners, First Nations and conservationists to work together at a local level on local issues. We assisted member groups and the wider community with bushfire recovery resources across SEQ. We are a representative body for our members regions, networks, groups and individuals. We promoted and advocated for ecologically sustainable development across Queensland in partnership with governments, philanthropists and the wider community.</t>
  </si>
  <si>
    <t>Coordinates community land stewardship with explicit bushfire recovery efforts.</t>
  </si>
  <si>
    <t>The Frog And Tadpole Study Group Of NSW Inc.</t>
  </si>
  <si>
    <t>The Frog and Tadpole Study Group produced regular newsletters, information sheets and offered student research grants. In addition we held a number of public meetings and presentations and participated in community days and Council environmental events. As COVID restrictions had eased we were able to conduct a number of field trips this year. We are also heavily involved in the development of a conservation area at Greenacre for the Green and Golden Bell frog.</t>
  </si>
  <si>
    <t>Activities target conservation of a listed threatened frog species.</t>
  </si>
  <si>
    <t>AUSTRALIAN BIRD STUDY ASSOCIATION INC</t>
  </si>
  <si>
    <t>The Association shall be to support, encourage and promote the study of Australian birds and to contribute to their conservation;  A gift fund called Australian Bird Study Association Fund for Avian Research is established and maintained in accordance with Subsection 78(4) of the Income Tax Assessment Act 1936 for the specific purpose of assisting with the publication of information, the provision of education or the carrying on of research into various aspects of the avifauna of Australia.  A scientific journal Corella is published on a yearly basis to all members</t>
  </si>
  <si>
    <t>Primary purpose is ornithological research and knowledge dissemination.</t>
  </si>
  <si>
    <t>FRIENDS OF GRASSLANDS INC</t>
  </si>
  <si>
    <t>Overall mission and aims: Advocacy, Education and Onground works. FOG has been actively pursuing the implementation of best practice ecological management across the urban landscape, through liaison with team members of Connecting Nature Connecting People program, lobbying land managers and government agencies about specific sites and providing guidance; by involvement with Biodiversity Working Group of the Conservation Council; membership of the ACT Government's Biodiversity Conservation Forum; by running FOG's own events and field trips to grassland sites; by advocacy (see www.fog.org.au) through submissions (reactive); actively pursuing better protection and management for grassy ecosystem areas within the ACT through implementation of The Biodiversity Network for all areas of conservation value regardless of tenure (leased and unleased land); and FOG Supported Projects (grants for small projects). Full details in annual report for 2023 see www.fog.org.au</t>
  </si>
  <si>
    <t>Focus is advocacy and knowledge‑sharing for ecological management of grasslands.</t>
  </si>
  <si>
    <t>The Pew Charitable Trusts</t>
  </si>
  <si>
    <t>Pew works with regional and state Indigenous and conservation organisations, industry and researchers to encourage the better management and protection of the Australian Outback and adjacent remote seas. Our work especially focuses on the need to maintain land managers and healthy communities in landscapes to ensure its long term health.  In 2023 Pew hired additional staff to take on work previously performed by contractors.</t>
  </si>
  <si>
    <t>Focuses on safeguarding large protected landscapes and seascapes with community partners.</t>
  </si>
  <si>
    <t>East Gippsland Conservation Management Network</t>
  </si>
  <si>
    <t>We continue to build partnerships, conduct research and deliver on ground conservation related activities in East Gippsland</t>
  </si>
  <si>
    <t>Delivers practical habitat works alongside research and partnerships.</t>
  </si>
  <si>
    <t>Pimelea Conservation Trust Fund</t>
  </si>
  <si>
    <t>The Pimelea Conservation Trust Fund was established to advance the protection and conservation of Spiny Riceflower through the management of two properties.</t>
  </si>
  <si>
    <t>Property management targets recovery of a listed threatened plant.</t>
  </si>
  <si>
    <t>CALDERA ENVIRONMENT CENTRE INC</t>
  </si>
  <si>
    <t>We gave funds to Nature Conservation Council of New South Wales to fund field work for native forests protection by Northeast Forests Alliance</t>
  </si>
  <si>
    <t>Supports forest protection and restoration activities consistent with reforestation outcomes.</t>
  </si>
  <si>
    <t>Clarence Landcare Inc</t>
  </si>
  <si>
    <t>Clarence Landcare Inc has been able to nurture and create positive outcomes across all nine of our Strategic Objectives. We have done this by supporting local Landcare and Coastcare groups.  Providing Community Education and delivering 18 funded projects including the Landcare Coordinator Programme, 2 Cane Toad Control Projects including Community Engagement with Great Cane Toad Bust. Sustainable Agriculture, 4 x Environmental Weed Projects, 4 x Bushfire Resilience &amp; Recovery Projects including supporting effected communities and restoration of habitat hollows. Cane Toad Education Project, 2 x Flood Recovery Projects, Koala Education Project and Indigenous Engagement.</t>
  </si>
  <si>
    <t>Coordinates diverse on‑ground works restoring habitats post‑disaster.</t>
  </si>
  <si>
    <t>Strathbogie Ranges Conservation Management Network Inc.</t>
  </si>
  <si>
    <t>Improved biodiversity outcomes for flora and fauna in the Strathbogie Ranges. Educated and engaged people to increase the community's awareness of the dependence of people on natural systems and to achieve other goals consistent with SRCMN's biodiversity goals. Helped to prepare the local community for the impact of climate change on biodiversity by translating scientifically informed global trends into local impacts.</t>
  </si>
  <si>
    <t>Emphasis on education and coordination across the landscape rather than specific habitat works.</t>
  </si>
  <si>
    <t>Friends of Parks Queensland Incorporated</t>
  </si>
  <si>
    <t>We have created and supported initiatives aimed at supporting conservation volunteers in Queensland's protected areas. Our work in the last 12 months includes the creation of 10 planning documents to guide volunteer works, fundraising and securing grants for conservation projects, and providing advice and support to conservation volunteer groups as required to ultimately benefit Queensland's unique biodiversity.</t>
  </si>
  <si>
    <t>Directly supports stewardship activities in protected area estates.</t>
  </si>
  <si>
    <t>RICHMOND LANDCARE INCORPORATED</t>
  </si>
  <si>
    <t>Richmond Landcare Inc. (RLI) is a nonprofit community led Landcare network to support Landcare in the Richmond River Catchment. RLI provides support to new and established Landcare Groups through education, on ground works and projects that support best practice for managing land and water and restoring biodiversity across all landscapes and habitats.</t>
  </si>
  <si>
    <t>Focuses on on‑ground works that restore habitat and ecosystem health.</t>
  </si>
  <si>
    <t>Western Australian Gould League Trust</t>
  </si>
  <si>
    <t>Delivers environmental education, aligning with biodiversity knowledge/awareness.</t>
  </si>
  <si>
    <t>Friends Of The Parks Inc Mount Gambier Area Parks Group</t>
  </si>
  <si>
    <t>We provided track maintenance, feral tree and weed removal, and revegetation in National and Conservation Parks within the Mount Gambier area.</t>
  </si>
  <si>
    <t>Volunteer works directly support management of protected parks.</t>
  </si>
  <si>
    <t>Friends of Frog INC</t>
  </si>
  <si>
    <t>We engaged in environmental conservation work with Park Rangers at Frog Buttress, Scenic Rim, South Queensland. We removed weeds, improved tracks and consistently engaged with the community in regards to messaging around responsible climbing and minimal environmental impact.</t>
  </si>
  <si>
    <t>Conservation actions occur within a protected area with ranger partnership.</t>
  </si>
  <si>
    <t>R.A.R.E.S. FOUNDATION LIMITED</t>
  </si>
  <si>
    <t>We worked to preserve biodiversity and the environment by helping to prevent species extinction.</t>
  </si>
  <si>
    <t>Purpose is explicitly targeted at preventing species extinction.</t>
  </si>
  <si>
    <t>THE OXYGEN FARM ASSOCIATION INC</t>
  </si>
  <si>
    <t>* Implemented Biodiversity Conservation Trust prepared  Bushfire Recovery  Plans for Elands Oxygen Farm and the Kippax Oxygen Farm. * Employed Taree Indigenous Development and Employment (TIDE) Aboriginal Rangers to work on the Oxygen Farms using funding from external sources. * Oxygen Farm provided site for training local Aboriginal people in traditional  cultural burning * preserve in perpetuity 2 flora and fauna reserves of significant environmental importance</t>
  </si>
  <si>
    <t>Long‑term conservation on non‑gazetted reserves aligns with OECM category.</t>
  </si>
  <si>
    <t>Friends Of Kaiser Stuhl Conservation Park</t>
  </si>
  <si>
    <t>Contributed through weeding and surveys to the protection of the conservation values of Kaiserstuhl Conservation park</t>
  </si>
  <si>
    <t>Supports management of a named conservation park.</t>
  </si>
  <si>
    <t>Wildlife Preservation Society Of Queensland Townsville Branch Inc</t>
  </si>
  <si>
    <t>We conducted regular public field trips to promote environmental awareness and greater understanding of natural history in the community. We made submissions/offered advice to all levels of government and government agencies on matters relating to wildlife conservation. We undertook practical conservation work including habitat cleanups and wildlife population surveys in our region.</t>
  </si>
  <si>
    <t>Community conservation and survey work support local wildlife protection.</t>
  </si>
  <si>
    <t>Scientific Expedition Group Inc</t>
  </si>
  <si>
    <t>The organisation: 1. conducted 2 x 4 day biodiversity research, education and monitoring surveys on a private property (Minnawarra) in spring of 2022 and autumn of 2023. 2. conducted 2 x 2 day surveys of mallee fowl populations and nests in Bakara Cons Park. 3. conducted a 10 day biological survey of portion of Witchelina Reserve, in April 2023. 4. conducted 4 x 4 day inspection and upgrade of rainfall monitoring equipment in the VulkathunhaGammon Ranges NP (VGRNP) and 2 nearby pastoral properties. The organisation used donated funds to financially support the Minnawarra surveys  $185.00</t>
  </si>
  <si>
    <t>Citizen‑science surveys and monitoring expand ecological knowledge.</t>
  </si>
  <si>
    <t>MAJOR PROJECTS FOUNDATION LTD</t>
  </si>
  <si>
    <t>Major Projects Foundation (MPF) is a marine research and conservation notforprofit organisation with a focus on deploying engineering solutions to protect ecosystems and cultural heritage in the Pacific</t>
  </si>
  <si>
    <t>Focuses on research and engineering solutions rather than specific habitat works.</t>
  </si>
  <si>
    <t>The Kangaroo Island Koala Rescue Centre Foundation</t>
  </si>
  <si>
    <t>Ongoing flora and fauna bushfire recovery and preparation on Kangaroo Island. Ongoing rescue and rehabilitation of animals on Kangaroo Island. Ongoing conservation support of flora and fauna on Kangaroo Island. Support of wildlife carers, programs and research of flora and fauna on Kangaroo Island.</t>
  </si>
  <si>
    <t>Rescue and post‑fire recovery efforts focus on vulnerable wildlife populations.</t>
  </si>
  <si>
    <t>Willunga Hills Face Landcare Group Incorporated</t>
  </si>
  <si>
    <t>We conduct onground works on the Willunga hills face to maintain and increase the biodiversity of the region. We also enhance community awareness through  newsletters and meetings.</t>
  </si>
  <si>
    <t>Hands‑on revegetation/weed control to improve local biodiversity.</t>
  </si>
  <si>
    <t>Friends Of Kalimna Park Inc</t>
  </si>
  <si>
    <t>Friends of Kalimna Park began in 1971 and have been involved in revegetation, weed clearing, walks and enjoyment of the Park. We defend and promote its biodiversity values.</t>
  </si>
  <si>
    <t>On‑ground weed control and revegetation are core habitat restoration.</t>
  </si>
  <si>
    <t>Social and Natural Project</t>
  </si>
  <si>
    <t>We have applied for multiple grants from which we were able to earned a couple that impulse our first on graound projects focused in the promotion of conservation and preservation of Hemiaspis Damelii/Grey Snake</t>
  </si>
  <si>
    <t>Species‑specific conservation actions target a listed threatened reptile.</t>
  </si>
  <si>
    <t>AUSTRALIAN COMMITTEE FOR IUCN INC.</t>
  </si>
  <si>
    <t>The ACIUCN provides a focus for local Member organisations of IUCN to advance the network s global mission and programme in Australia. We do this by: Providing a neutral forum for Australian members of IUCN to stimulate cooperative effort, raise awareness, develop national policy advice and key publications, and share knowledge and ideas. Partnering with the Australian IUCN network to provide expert advisory capacity to contribute to the development and implementation of broader regional and global environmental goals, conservation frameworks, processes and policies. Deliver and partner on collaborative projects and new initiatives to achieve tangible outcomes that contribute to the delivery of identified conservation priorities in Australia. Helping to promote and facilitate the implementation of IUCN s recommendations, tools and conservation frameworks in Australia. Helping to meet national and global environmental communications goals by raising awareness of the benefits and importance of biodiversity and naturebased solutions for meeting societal needs. Building and maintaining a strong IUCN network in Australia. Providing a vital link between IUCN and its Australian members to encourage involvement and collaboration around the network s global and regional activities, commissions and programmes.</t>
  </si>
  <si>
    <t>Coordinates policy and knowledge exchange across the conservation community.</t>
  </si>
  <si>
    <t>Conservation United Limited</t>
  </si>
  <si>
    <t>Aimed to bring awareness to environmental issues and to lead collective funding to help solve some of the worlds most critical conservation issues</t>
  </si>
  <si>
    <t>Philanthropic awareness/fundraising lacks a specific environmental subcategory.</t>
  </si>
  <si>
    <t>NEW SOUTH WALES BIRD ATLASSERS INC</t>
  </si>
  <si>
    <t>* The NSW Bird Atlassers Inc. continued to collect, store, evaluate and publically report on trends identified in the native birds found within New South Wales, the Australian Capital Territory and the Tasman Sea east to Lord Howe Island. The NSW Bird Atlas database is an inventory of the birds of the region and a comprehensive picture of aspects of the biology of each species, including essential information on the status, distribution, breeding and seasonal changes for each species. Currently, our database exceeds 10 million records. Information drawn from the dataset thus offers the foundations on which to plan and implement effective management programs for specific species. The longterm nature of the dataset adds costeffective value to environmental and specific conservation strategies and efforts within the region. Records are stored based on areas measuring 10minutes of latitude by 10minutes of longitude. Each being approximately rectangular, average ~290 km² though varying slightly with latitude. This scale was adopted having regard for the actual extent of the total area from which data is gathered, the topographic variations across the landscape. and a desire to accurately map each species' distribution at a manageable level. The entire area of interest is subdivided into ~5400 of these 'cells/blocks'. Of those cells, 52% include a land component, the remainder are marine environments. Multiple surveys exist for most of the ~2800 land cells with less than 12 mainland blocks have not been surveyed because of access difficulties. Monitoring the birds at this scale across this large area is a challenge that has been embraced by an active and dedicated band of volunteers. Outcomes have been very positive and demonstrate that more than half of all native birds have declined of the past 40+ years. Data collection and analysis are ongoing. * Wherever practicable, information drawn from our dataset is made available to government, nongovernment, community orgaisations, researchers or concerned members of the general public on request. Recent enquiries have focussed on potential negative impacts of Renewable Energy Zone developments on threatened species in particular and habitat loss to native bird and animals more generally. * During 202223, the NSWBA donated copies of NSW/ACT Atlas oublications, valud at over $45,600 to State Government staff working in environmental fields, nongovernment scienticif an academic entities, schools, community organisations and concerned members of the public to further raise awareness of the declining trends in native birds throughout NSW and the ACT.</t>
  </si>
  <si>
    <t>Long-term citizen-science surveys and datasets inform species status and management.</t>
  </si>
  <si>
    <t>THE KINRARA FOUNDATION LTD</t>
  </si>
  <si>
    <t>The objective of the Kinrara Foundation is to give grants, loans or other assistance to charities that the directors see as aligned with our priorities for the financial year.  In the 202122 financial year these included projects that support the eradication of slavery, projects that support healthcare and disability services in the developing world and environmental restoration and protection projects.</t>
  </si>
  <si>
    <t>Provides grants supporting environmental restoration and protection projects.</t>
  </si>
  <si>
    <t>WALPOLE-NORNALUP NATIONAL PARK ASSOCIATION INCORPORATED</t>
  </si>
  <si>
    <t>Works towards supporting conservation, promotion of access and conducting research in the ecology and biodiversity of the Walpole Wilderness and National Parks in the SW of Western Australia.</t>
  </si>
  <si>
    <t>Supports conservation and research within national parks of the Walpole Wilderness.</t>
  </si>
  <si>
    <t>Turner Environmental and Education Trust</t>
  </si>
  <si>
    <t>The Trust engages in wildlife and ecological restoration activities by: 1) undertaking management and work at the HiddenVale Wildlife Centre, and  2) completing ecological restoration work on three nature refuges. The work included feral management, weed management and undertaking wildlife research to help stop the decline in wildlife number in Australia.</t>
  </si>
  <si>
    <t>Delivers ecological restoration on nature refuges including feral and weed management.</t>
  </si>
  <si>
    <t>Lower Burdekin Landcare Association Inc.</t>
  </si>
  <si>
    <t>LBLCA continues to undertake workshops, field days, participation in training with volunteers and school children. 1. Draw the attention of the Lower Burdekin Community to the need to use sound land utilization and conservation practices. 2. Promote adoption of land use and land management practices, that insure the future livelihood of local people and create a balanced ecosystem. 3. Foster cooperation between land uses, including government agencies, where ever action is needed to control land degradation. 4. To act as a watchdog on emerging degradation and land management issues in the Lower Burdekin. 5. Help disseminate and receive information to and from the public and assist in extension to adopt new practices. 6. To actively encourage Landcare activities in schools.</t>
  </si>
  <si>
    <t>Coordinates landcare activities and education to rehabilitate local environments.</t>
  </si>
  <si>
    <t>Reef Life Survey Foundation Incorporated</t>
  </si>
  <si>
    <t xml:space="preserve"> RLS engaged over 80 recreational scuba divers in the collection of biodiversity data from hundreds of reefs across Australia  RLSF data contributed to a number of management reports to assist local agencies, and state and government departments to make better informed decisions regarding marine environmental matters  RLSF data contributed to numerous scientific studies with applied conservation relevance</t>
  </si>
  <si>
    <t>Engages divers to collect reef biodiversity data used in conservation decisions.</t>
  </si>
  <si>
    <t>Treading Lightly Inc</t>
  </si>
  <si>
    <t>We provide a hub for community initiatives that encourage positive change, working together with local businesses, other community groups, schools, charities and (N)GO s towards a more sustainable future for all. We explicitly want to bring those along that want to tread more lightly on our planet by providing workshops, training, collaboration and inclusive activities that empower our community to protect and care for our biodiversity.</t>
  </si>
  <si>
    <t>Provides community education and partnerships that support sustainability and biodiversity.</t>
  </si>
  <si>
    <t>Bay Islands Conservation Inc.</t>
  </si>
  <si>
    <t>Management of native plant nursery used for educational purposes raising native seedlings and work on proposed conservation projects e.g. walk trails, community garden.</t>
  </si>
  <si>
    <t>Runs a native plant nursery and on-ground projects to restore habitats.</t>
  </si>
  <si>
    <t>Middleback Limited</t>
  </si>
  <si>
    <t>We received funding to conduct conservation activities such as to protect malleefowl and control cats, foxes and goats. We also erected a predator proof fence and reintroduced threatened mammals.</t>
  </si>
  <si>
    <t>Constructs predator-proof fencing and reintroduces threatened mammals.</t>
  </si>
  <si>
    <t>My Environment Inc</t>
  </si>
  <si>
    <t>We continued our work to protect the forests of high conservation value and progress new park plans with communities. This is saving wildlife and improving ecosystem management.</t>
  </si>
  <si>
    <t>Advocates for protection of high-conservation forests and new park plans.</t>
  </si>
  <si>
    <t>Australian Plants Society-South Australian Region Incorporated</t>
  </si>
  <si>
    <t>Assisting and educating APSSA members and the public to grow Australian native plants. Managing long term ecological restoration project sites in SA.  Conducting plant sales which provide the public with opportunities to purchase difficult to find native plant species.</t>
  </si>
  <si>
    <t>Manages restoration sites and supplies native plants to revegetate landscapes.</t>
  </si>
  <si>
    <t>Bio-R Oz</t>
  </si>
  <si>
    <t>BioR's mission is to rebuild habitat for Australian wildlife at the scale required to halt the loss of biodiversity, with a current focus in South Australia. This year, our principal work was the conservation of land, flora and fauna, while we also provided information and education about the natural environment and carried on research about the natural environment. Our major contribution was our continued onground restoration works at Frahns Farm, a 550ha property in the Monarto region, where we (a) managed previous years' plantings and the seed production area, including harvesting of 130 kg of native seeds, (b) prepared and direct seeded 18 hectares with native grasses and small herbs, (c) planted 38,000 mixed species tubestock with the assistance of volunteers during our planting festivals; (d) conducted research into plant survivorship and wildlife use of habitat; (e) purchased materials and contracted the construction of a new 7km herbivore exclusion fence to protect an additional 200 ha and (f) educated and provided information and field days for the community. On Kangaroo Island, we continued to grow our rare plant seed production garden to safeguard threatened plant species from extinction.</t>
  </si>
  <si>
    <t>Delivers large-scale revegetation, seed production and exclusion fencing to rebuild habitat.</t>
  </si>
  <si>
    <t>Natural History Society of South Australia Incorporated</t>
  </si>
  <si>
    <t>Natural History Society of South Australia Incorporated (trading as Wombats SA) owns six wildlife/conservation reserves in South Australia and is run entirely by volunteers. Our activities are all conducted to further our principal purpose which is the protection and enhancement of the natural environment. To protect and preserve the native flora and fauna on our reserves we carry out regular Volunteer Working Bees. Work that is undertaken includes maintenance of the infrastructure on the reserves (fencing, tracks, gates, buildings, sheds, tanks, installing grid markers), weeding and habitat rehabilitation/revegetation, surveys/research, marking wombat warrens and data collection (including motion sensor cameras). Teams of volunteers may choose to conduct these activities at other times throughout the month. Every weekend, rangers are rostered to patrol the fences/tracks, check on the infrastructure (buildings, sheds, etc) at our campsite and Wombat Camp, read rain gauges and carry out any necessary tasks that may arise as well as generally note the condition of the native plants and animals. Some of our volunteers carry out feral animal control programs. All of these activities are necessary in order to look after the natural environment which is habitat for native species such as wombats, kangaroos, emus, echidnas, emus, mallee fowl and various reptiles and birds. Apart from our necessary management committee tasks, we also carry out occasional social activities such as open days, undertaking speaking engagements in schools and exhibitions; film nights, quiz nights, etc, all with raising awareness of our work and attracting more supporters. In order to make it possible for more people to attend, we have been conducting our Management Committee meetings and AGMs both inperson and via Teams.</t>
  </si>
  <si>
    <t>Manages private conservation reserves with weed, feral control and habitat rehab.</t>
  </si>
  <si>
    <t>North East Tasmania Land Trust Inc</t>
  </si>
  <si>
    <t>The North East Tasmania Land Trust (NETLT) is a communitybased group that preserves, enhances and protects the natural environment in North East Tasmania. We do this by acquiring and managing areas of high conservation land and promoting conservation of our environment. Our primary work involves land management tasks on the areas of land that we own or have management responsibility for. Work includes wildlife surveys, controlling weeds and general management tasks. We raise funds to cover the costs of this land management as well as acquire and conserve land of ecological value that may become available in the future. Our aim is also to link and manage landscapes and create ecological connections. Due to COVID19 restrictions in 2020 to early 2022, NETLT has not been able to undertake its normal range of land care activities. However during the 2023 reporting period NETLT held regular Committee meetings, engaged in general administrative work, and undertook various planning activities. A public event was held in October 2023 to raise funds for NETLT. In addition in 2023 NETLT has continued progressing the acquisition of a block of high conservation value land in the Binnalong Bay area.</t>
  </si>
  <si>
    <t>Acquires and manages high-value conservation land for biodiversity protection.</t>
  </si>
  <si>
    <t>Wannamal Lake Catchment Group Incorporated</t>
  </si>
  <si>
    <t>The Catchment Group  seeks grant funding for environmental rehabilitation and protection of natural assets. Including 1. River restoration 2.Catchment management 3. Sustainable agricultural practices 4. Pest plant and animal control 5. Soil protection and improvement 6. Protection of native fauna and flora.</t>
  </si>
  <si>
    <t>Pursues river restoration, catchment works and pest control to repair wetlands.</t>
  </si>
  <si>
    <t>Cooma Landcare Incorporated</t>
  </si>
  <si>
    <t>We have undertaken community activities to protect and rehabilitate native flora and fauna as well as providing information about the importance and benefits of conserving the natural environment and improving native biodiversity</t>
  </si>
  <si>
    <t>Coordinates community rehabilitation of native flora and fauna habitats.</t>
  </si>
  <si>
    <t>The MultiSpecies Justice Trust</t>
  </si>
  <si>
    <t>Throughout 2023, The MultiSpecies Justice Trust was able to provide numerous opportunities for a significant number of academics, climate scientists, artists, PHD students, Post Docs, post graduate students, local indigenous leaders, environmental activists, environmental institutes and community groups to use the venue to retreat, think, research, write, collaborate, design and plan their work and projects.   While this was happening we continued to expand infrastructure for the animal sanctuary, human habitation &amp; access. We also continued to research, introduce and integrate regenerative land and farming practices into our care and restoration of the rainforest.</t>
  </si>
  <si>
    <t>Applies regenerative land practices to restore rainforest on site.</t>
  </si>
  <si>
    <t>Biosphere Expeditions Inc</t>
  </si>
  <si>
    <t>Running wildlife conservation expeditions with citizen scientists worldwide</t>
  </si>
  <si>
    <t>Runs citizen-science wildlife expeditions that generate conservation data.</t>
  </si>
  <si>
    <t>ALBURY CONSERVATION CO LTD</t>
  </si>
  <si>
    <t>We provided wildlife monitoring, onground environmental enhancements and continued the operation of a citizen science platform to protect and enhance the natural environment of Albury Wodonga. Additionally we informed decision making in relation to developable land and conservation areas in the two cities. we are currently working to provide a blueprint for science based monitoring for developing cities.</t>
  </si>
  <si>
    <t>Provides monitoring and science-based guidance to inform conservation in the region.</t>
  </si>
  <si>
    <t>HALFCUT LIMITED</t>
  </si>
  <si>
    <t>The principal activity during the financial year was to raise money for the protection and enhancement of the natural environment. Specifically, undertaking projects to protect rainforest principally in Australia; and promoting, facilitating, participating in, carrying out, arranging or other wise engaging in, for the benefit of the community:   the conservation of rainforests and the preservation of the biodiversity of rainforest ecosystems;   the restoration, rehabilitation, enhancement and management of remnant and regrowth rainforest; and   the revegetation of exrainforest lands, including without limitation the establishment and ongoing management of rainforest planting of significant ecological value. No significant changes in the nature of these activities occurred during the year.</t>
  </si>
  <si>
    <t>Raises and deploys funds for rainforest protection, rehabilitation and revegetation.</t>
  </si>
  <si>
    <t>Ark Aid Incorporated</t>
  </si>
  <si>
    <t>ArkAid Inc. provides free first class medical and surgical veterinary treatment for native wildlife in the Greater Darwin area. We are a nonprofit organization based in Palmerston which provides native wildlife with first class medical and surgical treatment. ArkAid Inc. has specialized wildlife hospital facilities and utilises experienced and qualified vets, vet nurses and wildlife carers who volunteer their time to treat native wildlife (including threatened species). Our diverse and dedicated veterinary team and supporters are united by a deep passion for wildlife and conservation. We are the only professional wildlife hospital in the Darwin area and in fact in the whole of the Northern Territory. We treat over two thousand wildlife cases every year.</t>
  </si>
  <si>
    <t>Operates a wildlife hospital providing veterinary care and rehabilitation for native fauna.</t>
  </si>
  <si>
    <t>Ethos Global Foundation</t>
  </si>
  <si>
    <t>We continued ecological restoration work with Aboriginal community on Aboriginalowned property, including the employment of Aboriginal people. We delivered and supported the gathering of Aboriginal people On Country with workshops and training that enhanced cultural practices and community building.  We provided training and support for the employment of young aboriginal men coming out of detention scenarios, including supporting to complete high school certificates.</t>
  </si>
  <si>
    <t>Delivers ecological restoration with Aboriginal partners including revegetation.</t>
  </si>
  <si>
    <t>Sisters of the Good Samaritan Wivenhoe Environment and Conservation Ltd</t>
  </si>
  <si>
    <t>Restoration, rejuvination and conservation of the Cumberland Woodland Plain</t>
  </si>
  <si>
    <t>Restores and conserves the Cumberland Plain Woodland ecological community.</t>
  </si>
  <si>
    <t>Cumberland Land Conservancy Inc</t>
  </si>
  <si>
    <t>We continued conservation land management and education on properties with conservation agreements registered with the NSW Biodiversity Conservation Trust. Conservation land management and education was also in accordance with terms of handover of land by the Commonwealth Government upon handover of three of our four properties to us by the Commonwealth Government.</t>
  </si>
  <si>
    <t>Manages properties under conservation agreements to protect biodiversity.</t>
  </si>
  <si>
    <t>Kangaroo Island Wildlife Network Inc</t>
  </si>
  <si>
    <t>We operate 24/7 emergency response for injured or displaced wildlife. Our volunteers rescue and rehabilitate a diverse range of wildlife species. We also participate in habitat protection and restoration for a variety of species of flora and fauna.</t>
  </si>
  <si>
    <t>Rescues and rehabilitates wildlife and undertakes habitat protection/restoration.</t>
  </si>
  <si>
    <t>Friends of Fogg Dam Inc</t>
  </si>
  <si>
    <t>We conducted   monthly land based and drone photographic monitoring of Fogg Dam Conservation Reserve,  developed our working and promotional activity plan with NT Parks &amp; Wildlife Commission,  held 11 working bees undertaking 384 hours of voluntary weed control and general maintenance,  provided feedback to NT Parks &amp; Wildlife Commission,  provided information to members through two newsletters, Facebook, emails and our 2023 Annual General meeting,  managed refurbishment and consolidation of our two websites, funded through a 2022 Commonwealth Government Grant  promoted Fogg Dam and ourselves with other NT landcare group at two fairs: 2022 NT Native Plants EcoFair and 2023 Seabreeze Festival,   administered the association's activities, membership, websites and Facebook page, committee and general meetings and fulfilled or reporting obligations.</t>
  </si>
  <si>
    <t>Supports conservation actions and monitoring within Fogg Dam Conservation Reserve.</t>
  </si>
  <si>
    <t>Plumwood Incorporated</t>
  </si>
  <si>
    <t>The charity was listed on the State Heritage of NSW register in early 2023 as an ecologically and culturally significant place. It continued its conservation of ecologically significant land and the species on that land and improved the safety of buildings on the site for educational, creative and scholarly purposes.</t>
  </si>
  <si>
    <t>Conserves ecologically significant land and supports site safety for education.</t>
  </si>
  <si>
    <t>Flinders Ranges Ediacara Foundation</t>
  </si>
  <si>
    <t>We are assisting the State Government of South Australia to protect the Nilpena Ediacara fossil site in perpetuity, not just for South Australia or Australia but for everyone. The site was opened in April 2023 and the public are welcome to visit. Visitors are able to view an audio presentation and also have a guide of the Nilpena Pastoral Precinct. During the year we continued our campaign to raise money for the muchneeded stabilisation of the fossil beds and support of educational resources.    Ten of the 40 excavated beds have attracted funding for critical stabilisation works.  Support towards the production of Ediacaran resource material for teachers continues.   Further works have also been undertaking by the Department of Environment and Water (DEW) towards preserving and maintaining the buildings on the site and in particular restoration works on the historic Nilpena Woolshed.  We continue to provide support with these projects. DEW has also been successful in engaging a new ranger to manage day to day operations at the Park.  This assists with on site management of all the projects being undertaken by the Foundation.</t>
  </si>
  <si>
    <t>Assists management and stabilisation works at a protected fossil site within a park.</t>
  </si>
  <si>
    <t>National Zoo And Aquarium Conservation Team</t>
  </si>
  <si>
    <t>The National Zoo &amp; Aquarium and Jamala Wildlife Lodge are contributing heavily to a large number of breeding programs, public education, animal conservation in the wild and to chartiable organisations.</t>
  </si>
  <si>
    <t>Contributes to breeding programs and conservation initiatives for threatened fauna.</t>
  </si>
  <si>
    <t>Wildlife Care WA Inc</t>
  </si>
  <si>
    <t xml:space="preserve"> To provide quality care and rehabilitation for sick, injured, orphaned and displaced wildlife and to identify safe environments for release back into the wild.  To support the conservation, protection and respect of native wildlife and their habitat through education, training, research and community projects.  Undertake fund raising activities to further the objectives of the Association and for specific initiatives eg natural disaster responses.</t>
  </si>
  <si>
    <t>Rehabilitates native wildlife and promotes conservation education.</t>
  </si>
  <si>
    <t>The Canning River Regional Park Volunteers Inc</t>
  </si>
  <si>
    <t>CRRPV undertake conservation activities in the Canning River Regional Park. We also coordinate community events such as Clean Up Australia Day. We work with other groups in some of our work mornings. We undertake 2 bird surveys a year. We assist the City of Canning with some of their events such as Earth Day.</t>
  </si>
  <si>
    <t>Undertakes conservation activities and surveys within a regional park.</t>
  </si>
  <si>
    <t>WESTERN AUSTRALIAN SEABIRD RESCUE (INC.)</t>
  </si>
  <si>
    <t>We rescued and/or rehabilitated thousands of seabirds and waterbirds in our core area of coastal southwest WA Perth to Albany as well as providing phone advice to people across the state and educating the public about conservation threats to seabirds and waterbirds.</t>
  </si>
  <si>
    <t>Rescues and rehabilitates seabirds and waterbirds and educates on conservation threats.</t>
  </si>
  <si>
    <t>FRIENDLY FARMS LIMITED</t>
  </si>
  <si>
    <t>The following projects were run for protecting and restoring the environment:  Little Landscapes, Kyogle NSW  landscape restoration plan, inc regenerative market garden, food forests, contours etc  to increase water holding capacity, improve fertility, increase vegetation and ground cover  2 Field Days in Bungonia, NSW  'Reading your Landscape'  2 Regenerative Farm stories  Completed hemp panel viability study</t>
  </si>
  <si>
    <t>Develops regenerative landscape plans and practices to restore farm ecosystems.</t>
  </si>
  <si>
    <t>Protecting Your Suburban Environment Inc.</t>
  </si>
  <si>
    <t>PYSE continued its membership with active major environmental groups, such as the Nature Conservation Council &amp; the Forest In Danger Alliance through the 202223 reporting period. Our representative attended regular meetings with the NSW Department of Planning, Industry &amp; Environment heads of departments. PYSE remains active in voicing its concerns over the 55 Coonara Ave, West Pennant Hills development and continues to represent a voice of the local community in this regard. PYSE put forward a substantial submission in relation to the Westleigh Park development application, working in concert with the Save Westleigh Park community group. The association has also put forward submissions in relation to the following local developments: Johnson Rd, Galston / Crosslands Rd, Galston / Malton Rd, Beecroft. Further submissions were made for: Cherrybrook Station Precinct, Parliamentary Inquiry into the Hills Shire Council, NSW Upper House Inquiry into the Veterinary Workforce shortage, NSW Parliamentary Inquiry into the NSW Planning System as well as the NSW Biodiversity Act review. PYSE members attended Council and community meetings as well as rallies and offered assistance to various residents groups and individuals objecting to inappropriate developments in local government areas across the northern suburbs of Sydney.</t>
  </si>
  <si>
    <t>Local advocacy and policy submissions on planning and biodiversity issues; community representation opposing environmentally harmful developments.</t>
  </si>
  <si>
    <t>The Yarra Link Project Incorporated</t>
  </si>
  <si>
    <t>We improved the condition and natural attributes of the Yarra Link site by engaging in litter cleanup, supporting activities to maintain and improve biodiversity, and engaging in advocacy for improved land management.</t>
  </si>
  <si>
    <t>On‑site litter removal, biodiversity maintenance and advocacy to improve land management at Yarra Link.</t>
  </si>
  <si>
    <t>Reseed (Indico) Ltd</t>
  </si>
  <si>
    <t>Over 2022/2023 RESEED Indico continued to maintain ties with Community Based Organisations (CBOs) in our target areas. We worked with our collaborators in Belgium and Mozambique to apply for a Climate Change Adaptation grant from the Government of Flanders for initiating our ecosystem regeneration project in Central Mozambique. We were successful in our efforts and received startup funding with the goal of obtaining voluntary carbon credit certification for the project by 2024. We travelled to our project site in Mozambique to conduct preliminary field surveys for the project and establish an onsite project team to work with local communities in developing the project design. We provided training to the local team for conducting surveys regarding social understanding of climate variability and regional climate change, biodiversity and agroecological pressures, reduction of landscape fires, agroforestry, tree nursery, and water harvesting techniques. We hope to build enough capacity over the next three years to create opportunities for students from Australia to gain intensive fieldbased learning experience from working on the project with the onsite team and local communities.</t>
  </si>
  <si>
    <t>Ecosystem regeneration project in Mozambique; training on agroforestry, fire reduction, seedling nurseries and water harvesting.</t>
  </si>
  <si>
    <t>Toodyay Naturalists Club Inc</t>
  </si>
  <si>
    <t>Continued with a 'community education' program, aimed at increasing the knowledge  and conservation of our flora and fauna; continued to disseminate results of member  and community reports on flora and fauna; picked up litter from the road reserves.</t>
  </si>
  <si>
    <t>Community education, flora/fauna reporting, and roadside litter clean‑ups supporting local biodiversity.</t>
  </si>
  <si>
    <t>Steamship Cartela Trust</t>
  </si>
  <si>
    <t>1.  Conducted maintenance and repair of Cartela. 2.  Worked with the Tasmanian State Government on a Grant to undertake further restoration of Cartela, that was announced during the year. 3.  Undertook publicity and attended events to support restoration of Cartela</t>
  </si>
  <si>
    <t>Public fundraising and works to restore historic vessel ‘Cartela’ including coordination with government grant.</t>
  </si>
  <si>
    <t>Friends Of Parks Incfriends Of Hallett Cove Conservation Park</t>
  </si>
  <si>
    <t>We assist in the management and control of native flora and fauna in the Hallett Cove  Conservation Park, South Australia. We do this by weed control and by selective  planting of indigenous seedlings. We assist community groups to better understand the  ecology and geology of the Park, by leading group visits from time to time. We also  liaise with the government department responsible for the management of the Park</t>
  </si>
  <si>
    <t>Weed control and planting indigenous seedlings; guided education and liaison with park management.</t>
  </si>
  <si>
    <t>Heritage Fruits Society Incorporated</t>
  </si>
  <si>
    <t>Our aim is to conserve heritage fruit varieties (also known as 'heirloom fruits') on private and public land. We enabled and encouraged society members to research this wide range of varieties and to inform the public on the benefits of heritage fruits for health, sustainability and biodiversity. We did this through working bees, grafting days at various sites, tree sales, pruning workshops, liaising with relevant organisations, information sessions, tasting events and assisting the public through our website and email.</t>
  </si>
  <si>
    <t>Conserves heritage fruit varieties via grafting days, tree sales, pruning workshops, and public education.</t>
  </si>
  <si>
    <t>CO-EXIST AUSTRALIA LTD</t>
  </si>
  <si>
    <t>Inspiring future generations to coexist with Wildlife and Wild places, cementing conservation as an integral part of their everyday lives.</t>
  </si>
  <si>
    <t>Education and programs inspiring coexistence with wildlife; focus on future conservation leadership.</t>
  </si>
  <si>
    <t>Greening Australia (Qld)</t>
  </si>
  <si>
    <t>Greening Australia (Qld) and the Vegetation Management Trust continued landscaping and small scale land restoration as part of a long term trust arrangement</t>
  </si>
  <si>
    <t>Continued landscaping and small‑scale land restoration under a long‑term trust arrangement.</t>
  </si>
  <si>
    <t>Launceston Tramway Museum Society Inc</t>
  </si>
  <si>
    <t>Restoration and maintaining existing tram  in Launceston. Education for schools and general public.</t>
  </si>
  <si>
    <t>Operates heritage tram museum with education programs; maintains and restores rolling stock.</t>
  </si>
  <si>
    <t>Multicultural Sustainable Communities Incorporated</t>
  </si>
  <si>
    <t>The purpose of the Charity is to enhance the natural environment of Australia by promoting sustainability and sustainable development and use of resources amongst multicultural communities by:   	engaging and encouraging migrants to be a part of the sustainable living movement;   	learning and understanding the behaviours and cultural influences on the consumption patterns of migrants;   	research into ways to reduce waste, recycle and   	raising awareness of environmental initiatives, green products, recycling opportunities, sustainable living practices and improving conservation awareness amongst first and second generation migrants; and   	supporting and encouraging sustainable living within multicultural communities.</t>
  </si>
  <si>
    <t>Engages multicultural communities on sustainability, waste reduction, and conservation awareness.</t>
  </si>
  <si>
    <t>Jimna Forest Action Group Incorporated</t>
  </si>
  <si>
    <t>JFAGI has maintained it's campaign to save the heritage listed Jimna Fire Tower from demolition. Also actively seeking the support from all levels of government for the restoration of First Nations peoples sacred sites and the establishment of a memorial plot for Jimna. Also forest recreational and environmental issues.</t>
  </si>
  <si>
    <t>Campaigning to save heritage fire tower; advocacy on sacred sites and forest issues.</t>
  </si>
  <si>
    <t>BELIEVE GLOBAL LIMITED</t>
  </si>
  <si>
    <t>By loving people by bringing hope, restoration, practical aid and positive change to their lives, presenting them with the benefits of values and influencing decisionmaking in every sphere of their society.   This is done via sending aid teams to marketplaces, hospitals, schools, prisons and children's homes by delivering leadership seminars, youth leadership programs, prison programs, healthy eating programs and much more.   We are also building community hubs on the ground in places like PNG that will serve as activity hubs for communities in rural areas.</t>
  </si>
  <si>
    <t>Community aid and leadership programs including rural hubs; classification retained to match provided fields.</t>
  </si>
  <si>
    <t>WATER WILDLIFE ACTION</t>
  </si>
  <si>
    <t>We provide technical advice and community education to assist the conservation of freshwater environments and the wildlife that they support.</t>
  </si>
  <si>
    <t>Technical advice and community education to conserve freshwater ecosystems and dependent wildlife.</t>
  </si>
  <si>
    <t>NATIONAL TRUST OF AUSTRALIA (NSW) HERITAGE FOUNDATION LIMITED</t>
  </si>
  <si>
    <t>Statewide heritage advocacy and conservation; public engagement through gardens, galleries, and bushland work.</t>
  </si>
  <si>
    <t>Friends Of Coal Creek Inc</t>
  </si>
  <si>
    <t>The volunteers repaired and painted buildings the restoration of which is allowing more people to come through Coal Creek and both enjoy and learn.  Gardening has also been done to make the areas presentable and attractive.</t>
  </si>
  <si>
    <t>Volunteers restore and paint buildings, gardening to improve visitor experience at Coal Creek heritage site.</t>
  </si>
  <si>
    <t>LAWROC Landcare Group Inc</t>
  </si>
  <si>
    <t>We continued to advocate in a number of issues for the Otways environment  generally and we carried out specific Landcare activities  such as water testing, feral animal control,  riparian  vegetation restoration, raising awareness of groundwaterdependent ecosystems and liaising with stae agencies who have responsibilities in this area.</t>
  </si>
  <si>
    <t>Water testing, feral animal control, riparian vegetation restoration and awareness raising in the Otways.</t>
  </si>
  <si>
    <t>Minton Farm Animal Rescue Centre</t>
  </si>
  <si>
    <t>Minton Farm Animal Rescue Centre operates a 24/7 rescue centre and Intensive Care Hospital in Cherry Gardens. We rescue, rehabilitate and release injured and orphaned native animals and birds as a free community service. The aim is to improve environmental outcomes and biodiversity by returning wildlife back into their territories asap to fulfill their destinies.</t>
  </si>
  <si>
    <t>24/7 rescue and rehabilitation hospital returning native wildlife to the wild to improve biodiversity outcomes.</t>
  </si>
  <si>
    <t>STEPHANIE'S BIG CAT CONSERVATION QUEST INC.</t>
  </si>
  <si>
    <t>We are working towards producing our Educational Game App about Conservation for neurodiverse individuals.  Our team of volunteers meet monthly and work on the App and all it's requirements in their spare time.  We have made progress with the App.  Deakin Uni Freelancing Hub has created program's for their students to participate in the creation of this educational game app.</t>
  </si>
  <si>
    <t>Developing an educational conservation game app for neurodiverse learners with university collaboration.</t>
  </si>
  <si>
    <t>Kimba &amp; Gawler Ranges Historical Society Inc</t>
  </si>
  <si>
    <t>Kimba Museum has carried out restoration of agricultural equipment, maintenance on grounds, documentation and preservation of historical records of the community and surrounding district for others to be educated by or personal enjoyment</t>
  </si>
  <si>
    <t>Restoration of agricultural equipment, grounds maintenance, and historical records preservation.</t>
  </si>
  <si>
    <t>Oceans IQ Pty Ltd</t>
  </si>
  <si>
    <t>Oceans IQ is an educational portal with a long established web site and significant free resources available to school and university students, teachers, lecturers and the general public. We actively promote and educate in the fields of marine science, research and sustainable management.  Oceans IQ s purposes of research, science education and sustainable management goals were achieved with further educational web material including additional ScienceTalks on the site.web (interviews with researchers and scientists on current research projects and why the interviewees took up research as a career).  Other education material includes The Nature of Science Youtube clips (on website).  1.  Further development work on the COVID delayed Tasmania Down Under documentary (for the international market) on the diverse,unique and remarkable Tasmanian marine habitats.   The current global market for onehour blue chip documentaries has declined again, with broadcasters looking mainly for series. Tasmania Down Under is now on hold and will be market assessed again in early 2024.  2. The major Ocean Literacy Portal development is progressing well.  There is a need to provide Australian focused marine science resources for all age groups. The goal of Ocean s IQ is to fill this need by a major and ongoing program providing educators a portal of free and high quality resources on the Australian marine environment. Original donor Unico Conservation Foundation provided a further $15,000 funding for the site, which will be launched publicly early/mid 2024.  This will increase ocean literacy and directly support the UN s Ocean Decade by engaging individuals and communities interested in learning more about marine science.  Many current marine science resources are also unsystematic and outdated. There is no centralised portal. Ocean literacy resources with a southern shores/ temperate marine environment focus are amost non existent. Teachers are, in some cases, having to use resources developed for the more well funded tropical reefs. OIQ will address these issues and develop a framework for a national Ocean Literacy Portal with an initial focus on Victoria.</t>
  </si>
  <si>
    <t>Marine science education portal; developing an Ocean Literacy Portal and documentary resources.</t>
  </si>
  <si>
    <t>Albany Biodiversity Park</t>
  </si>
  <si>
    <t>(a)	established and maintain and operate an environmentally sustainable biodiversity park on Albany s Flinders Peninsular for enjoyment by the local community and tourists to the Great Southern Region of Western Australia; (b)	facilitating research, breeding and rehabilitation of species of Australian fauna including endangered species; (c)	facilitating research and propagation of species of flora indigenous to the Great Southern Region of Western Australia including endangered species; (d)	facilitating the provision of information and community education on species of Australian fauna and flora indigenous to the Great Southern Region of Western Australia including endangered species;</t>
  </si>
  <si>
    <t>Biodiversity park enabling research, breeding/rehab of fauna and propagation of local flora.</t>
  </si>
  <si>
    <t>The Trustees Of The Presentation Sisters Wagga</t>
  </si>
  <si>
    <t>Support nature conservation through learnings from indigenous people.  Supporting higher education for indigenous Australians.  Shelter and education for refugees and asylum seekers. Working with agencies supporting vulnerable women and children and domestic violence.</t>
  </si>
  <si>
    <t>Supports conservation through Indigenous learnings plus social programs for vulnerable groups.</t>
  </si>
  <si>
    <t>MEL &amp; THE MENAGERIE, NATIVE &amp; DOMESTIC ANIMAL RESCUE INCORPORATED</t>
  </si>
  <si>
    <t>Our charity strengthens the humananimal bond through  ~ Native Animal education programs ~Native animal rescue &amp; rehabilitation ~Promoting responsible pet ownership &amp; education ~b our rescue &amp; rehome program ~ Advocating for Native &amp; domestic animal welfare.  ~Strzelecki koala conservation project By fostering positive interactions between humans and animals, we aim to improve emotional wellbeing, promote compassion, and build more connected communities.</t>
  </si>
  <si>
    <t>Native animal education, rescue/rehabilitation, responsible pet ownership, and koala conservation project.</t>
  </si>
  <si>
    <t>Maharishi Vedic Organic Agriculture Australia Limited</t>
  </si>
  <si>
    <t>Our Charity, Maharishi Vedic Organic Agriculture Australia Ltd uses ConsciousnessBased, Vedic Organic® environmental technologies, and is endorsed with the ACNC for Advancing the Natural Environment. This ACNC charitable purpose is achieved through the following activities:    Collecting seeds from Australian indigenous and native trees, germinating, and growing seedlings in a certified organic nursery ready for planting.     Planting Australian indigenous and native tree seedlings as tubestock in rural and remote regions of Australia to strengthen or restore the local environmental biodiversity.     Undertaking large scale pollination services on certified organic or certified biodynamic farms using certified organic honey bees. As part of this process our charity produces Maharishi Vedic Organic Honey®.  All these environmental activities are Certified Organic with NASAA 5256.</t>
  </si>
  <si>
    <t>Organic seed collection, native tree plantings, and certified organic pollination services with honey production.</t>
  </si>
  <si>
    <t>Kangaroo Island Dolphin Watch</t>
  </si>
  <si>
    <t>We continued our core work of collecting baseline data with respect to dolphin population groups within our regional waters with a view to conservation and protection. We also expanded the number of Citizen Scientist volunteers who were involved in all aspects of the program.</t>
  </si>
  <si>
    <t>Citizen science monitoring of dolphin populations for conservation and protection outcomes.</t>
  </si>
  <si>
    <t>Hobsons Bay Wetlands Centre Incorporated</t>
  </si>
  <si>
    <t>Our vision is to connect people with nature for the benefit of their health and wellbeing and that of the wetlands. Our aims focus on wetlands conservation and education. We achieve this by facilitating guided walks and talks in the wetlands, monitoring bird populations in the Cheetham and Altona Key Biodiversity Area for which we are guardians appointed by BirdLife Australia. We also facilitate workshops on wetlands topics, conduct citizen science activities and have events such as our Open days to showcase wetlands conservation and provide education to the general public.</t>
  </si>
  <si>
    <t>Wetland conservation and education via guided walks, bird monitoring, workshops, and open days.</t>
  </si>
  <si>
    <t>Royalla Landcare Incorporated</t>
  </si>
  <si>
    <t>Royalla Landcare aims to enhance the biodiversity of the Royalla area &amp; its surrounds through the protection &amp; enhancement of the natural environment.</t>
  </si>
  <si>
    <t>Enhances local biodiversity through protection and restoration of natural environments around Royalla.</t>
  </si>
  <si>
    <t>Project Numbat Incorporated</t>
  </si>
  <si>
    <t>We provided camera monitoring of numbats in conjunction with DBCA and community education on numbat conservation.</t>
  </si>
  <si>
    <t>Camera monitoring of numbats with DBCA and community education on numbat conservation.</t>
  </si>
  <si>
    <t>Conflict Islands Conservation Initiative Trust</t>
  </si>
  <si>
    <t>We operated a turtle conservation programme in Papua New Guinea and successfully released 53,164 turtle hatchlings and of those, 4,560 were critically endangered hawksbill turtle hatchlings and 48,604 were endangered green turtle hatchlings.</t>
  </si>
  <si>
    <t>Turtle conservation in PNG; released 53,164 hatchlings including critically endangered hawksbill.</t>
  </si>
  <si>
    <t>Dharug Strategic Management Group Limited</t>
  </si>
  <si>
    <t>As part of our ongoing cultural programs on Nura, DSMG sponsored the 2022 Muru Award as part of the Hidden Rookwood Sculptures Exhibition at Rookwood Cemetery on Wangal Country. 	In November DSMG was involved in the MilPra exhibition at Casula Powerhouse, an event designed to celebrate the significance of First Nations peoples in our region and beyond undertook the Conservation Management Plan Progress Review meeting with community to ensure that the CMP reflects the deep Dharug history of the site and its place in modern Sydney's trajectory.</t>
  </si>
  <si>
    <t>Cultural programs, awards, exhibitions, and conservation management planning with community.</t>
  </si>
  <si>
    <t>Maroondah Reservoir Park Friends of Group Inc.</t>
  </si>
  <si>
    <t>We provided 24 opportunities for members of the community to volunteer within Maroondah Reservoir Park for the purpose of maintaining and improving the infrastructure and gardens, enabling social connection and community involvement. We commenced restoration works on the historical features of the park including the Rose Steps, and tree plantings in line with the heritage requirements.</t>
  </si>
  <si>
    <t>Volunteer days improving park infrastructure and heritage features; community engagement plantings.</t>
  </si>
  <si>
    <t>MOREE AND DISTRICT HISTORICAL SOCIETY</t>
  </si>
  <si>
    <t>Moree and District Historical Society are continuing the work to preserve the former Moree Lands Office building which was built in 1893.  The Society is preparing the site to become Moree's first general Museum, which is scheduled to open in 2024.  The lift has been installed to allow everyone regardless of their disability to access the first floor of the Museum.   The Society operates in rooms downstairs and we are at the premises two days a week for the public to drop in, and on other days by appointment.  Moree and District Historical Society continues to assist many people with family history research and local historical research generally.  The Society has become the custodian of the Moree Sporting Hall of Fame and has been working on adding new sportsmen and women who represented Moree &amp; District at an elite level.  The walls of one display room in the museum have been dedicated to displaying photographs of significant district sports people with information and memorabilia relating to their achievements.  We regard the conservation of our district heritage as most important.</t>
  </si>
  <si>
    <t>Preservation and access improvements for historic building; preparing museum with inclusive access.</t>
  </si>
  <si>
    <t>Wildlife Preservation Society of Queensland Cassowary Coast-Hinchinbrook Branch Inc</t>
  </si>
  <si>
    <t>We continued to sit on and chair the Mahogany Glider Recovery Team for the recovery of the threatened species Petaurus gracilis, working with other partners to action changes that will help ensure the survival of this animal. We joined The local NAMAC (Natural Assets Management Advisory Committee) to work with local government and and other environmental organisations on environmental issues in our local region. Our charity  President attended and presented at the 2023 North Queensland Threatened Species Symposium held over 2 days in Cairns. Our charity produced a series of Meet the Neighbours brochures which aim to educate to local community about the native animals they might encounter in their homes and local area such as Melomys which are a native animal and not a house Rat. We provided wildlife friendly fencing in the form of barbless wire to replace barb wire. Barb wire is a problem to Gliders, Flying foxes and other animals that can get caught on the barbs and die a slow and painful death. This wildlife friendly fencing alternative was organised by our branch for the Innisfail College to replace top strand fencing around the cattle yards, and education of the students. Our branch paid for Zoo to You to go to 4 local small schools and provide education experience to the primary school students on local wildlife. Our President took part in 2 short videos with Terrain NRM on Biodiversity Bright Spots: Building resilience on Wet Tropics woodlands about saving the threatened species Mahogany Glider. We have continued to liaise and work with ERGON and Cassowary Coast Regional Council to advance the installation of 5 new wildlife pole crossing in our region. We continue to assist with the coordination and support the Pied Imperial Pigeon Count at North Brook Island which has been conducted annually since 1965.</t>
  </si>
  <si>
    <t>Threatened species advocacy (Mahogany Glider), wildlife‑friendly fencing, education, and citizen science counts.</t>
  </si>
  <si>
    <t>Friends of the Noel Butlin Archives Centre Inc</t>
  </si>
  <si>
    <t>Supports archival research and funds conservation of fragile high‑value archival items.</t>
  </si>
  <si>
    <t>CAMPBELLTOWN LANDCARE GROUP INCORPORATED</t>
  </si>
  <si>
    <t>We work to enhance the biodiversity in the local parks, by collecting, propagating and planting trees and grasses and weeding non indigenous species.  we work  with local schools, councils and First Nation people.</t>
  </si>
  <si>
    <t>Propagates and plants natives; weeds non‑indigenous species; partners with schools, councils, and First Nations.</t>
  </si>
  <si>
    <t>Moggil Creek Catchment Management Group Inc</t>
  </si>
  <si>
    <t>We run a volunteer Native Plant Nursery providing free plants to members We use volunteers at monthly working bees clearing weeds and planting native plants in the Moggill Creek riparian zone working to conserve and improve the natural environment We hold an annual flora and fauna photographic competition for adults and school children We produce a colour newsletter to members, available as an electronic file or in hard copy by request every quarter We hold a free annual Kids Day at the Cottage which has a focus on activities that engage, entertain and inform children about their local environment and its biodiversity We carry out an annual Platypus survey along Moggill Creek</t>
  </si>
  <si>
    <t>Native plant nursery, riparian plantings, competitions, kids’ events, and annual platypus survey.</t>
  </si>
  <si>
    <t>The Council Of Heads Of Australian Botanic Gardens Incorporated</t>
  </si>
  <si>
    <t>As part of the work of the Australian Seed Bank Partnership (ASBP), CHABG Inc s conservation programme, several projects contributed to the organisation s objectives of  supporting the ex situ and in situ conservation of threatened Australian plants, including through the development and use of seed banks  and  supporting and carrying out research into the diversity, conservation and [ecosystem] values of Australian plants and their communities .  Work is aligned to focus areas:  Climate Action  CHABG is acting on climate change across our gardens and beyond. Funded by the Ian Potter Foundation, the Tropical Mountaintop Plant Science Project (TroMPS) aims to collect, store and propagate genetically diverse ex situ collections of TMCF plants and seeds, and research the potential for these plants to adapt to climate change.   Banking the Bush  Collecting and securing threatened plants from the Aussie bush. Boosting spider orchid populations  Orchids can be tricky to conserve because of their complex ecological interactions with pollinators above ground and their mycorrhizal fungi partners below ground. The Botanic Gardens and Parks Authority in Western Australia has risen to the challenge through their Orchid conservation program.   Partnering to preserve  CHABG partners with governments, business and philanthropy to support the protection, conservation and enhancement of Australian plants.  As one example, Youth Community Greening (YCG) is an environmental outreach education program targeting disadvantaged youth across NSW. The program engages disadvantaged preschools, schools, migrant youth groups; Juvenile Justice Centres, and young people with disabilities to create productive school and community gardens and green landscapes.   Supporting First Nations goals  Our seed banks collaborate with Australia s First Nations Peoples to deliver projects that care for country. In Ulu uKata Tju a National Park, the Desert Quandong (Santalum acuminatum) has high cultural significance for the A angu people and requires conservation action to prevent local extinction from the impacts of feral camels. This species was successfully propagated for reintroduction through a collaboration between the Park and the National Seed Bank at the Australian National Botanic Gardens, Canberra.</t>
  </si>
  <si>
    <t>Seed-banking and ex situ conservation; climate action projects; partnerships and First Nations collaborations.</t>
  </si>
  <si>
    <t>Macclesfield Bushcare</t>
  </si>
  <si>
    <t>We help to protect and conserve the native flora and fauna in Macclesfield's reserves using minimal disturbance weed control in areas of high biodiversity and by planting local native species to improve habitat in areas that are more degraded.</t>
  </si>
  <si>
    <t>Minimal‑disturbance weed control and local native plantings to improve habitat in high‑biodiversity reserves.</t>
  </si>
  <si>
    <t>Goondicum Research Foundation Limited</t>
  </si>
  <si>
    <t>We hosted &amp; facilitated a number of workshops and educational events with a focus on sustainable agriculture, conservation and biodiversity. The range of events supported landowners, graziers, students, Australian wildlife and the environment.</t>
  </si>
  <si>
    <t>Workshops and education on sustainable agriculture, conservation, and biodiversity for landowners and students.</t>
  </si>
  <si>
    <t>DRYLANDS FOUNDATION</t>
  </si>
  <si>
    <t>We practice and provide training and work experience to volunteers and the general public in natural area conservation, environmental stewardship and sustainability for semiarid dryland communities in regional Midwest Australia. We operate a native plant nursery and seedbank.</t>
  </si>
  <si>
    <t>Natural area conservation training in semi‑arid WA; native plant nursery and seedbank operations.</t>
  </si>
  <si>
    <t>Midlands Tree Committee Inc</t>
  </si>
  <si>
    <t>Encourage through education and awareness raising events the conservation of remnant bush stands in the Midlands of Tasmania.  Seek funding to assist landholders conserve remnant bush and conduct revegetation activities.  Support research into tree decline and best practice establishment techniques for revegetation.</t>
  </si>
  <si>
    <t>Education and revegetation to conserve remnant bush; aligns to Threatened Species Programs; no suitable L3, so N/A.</t>
  </si>
  <si>
    <t>Twentieth Century Heritage Society of NSW &amp; ACT Inc</t>
  </si>
  <si>
    <t>We conducted talks discussing twentieth century heritage and walks studying and explaining twentieth century architecture and thereby promoted the conservation and protection of same.</t>
  </si>
  <si>
    <t>Delivers heritage talks/walks; treated as research/education under Other; Ecological Research used as best‑fit subcategory.</t>
  </si>
  <si>
    <t>Stroud Heritage Conservation Incorporated</t>
  </si>
  <si>
    <t>Stroud Heritage Conservation Inc is Trustee for the Stroud Heritage Conservation Trust.  The Trust is an independent trust that invests funds to raise income that may be allocated to the two owners of the Group of Four buildings in Stroud that have State Heritage Significance in order to fund a heritage component of the ongoing heritage and general maintenance the owners must fund.</t>
  </si>
  <si>
    <t>Funds conservation works on heritage assets; mapped to Restoration/Habitat Restoration as closest fit; Reforestation used as generic restoration tag.</t>
  </si>
  <si>
    <t>KOALA TERRITORY FOUNDATION LTD</t>
  </si>
  <si>
    <t>KTF is still at the beginning of its journey and our activities were restricted to fundraising and informing the public via social media, emails and our website on the need for koala conservation and the work we would like to do.</t>
  </si>
  <si>
    <t>Fundraises and builds awareness for koala conservation; best‑fit Habitat Restoration; L3 not specified—N/A.</t>
  </si>
  <si>
    <t>Rosicrucian Order The Aquarians</t>
  </si>
  <si>
    <t>We open the Sanctuary on a regular basis for Community to enjoy, observe and learn about wildlife in its natural habitat. We invite people to become volunteers to experience the different resources we have to offer. We donate money to Community , Koala Conservation and the Cancer Council.</t>
  </si>
  <si>
    <t>Provides public access to a sanctuary; aligns with managing protected areas for community benefit.</t>
  </si>
  <si>
    <t>Warriors 4 Wildlife Inc</t>
  </si>
  <si>
    <t>Warriors 4 Wildlife is a 100% volunteer run organisation with a rescue service that is Victoria wide. Our passion is animal welfare, education and wildlife conservation and we hope to enhance our environment through exciting volunteer projects and fundraising.  We run a 24hr hotline for animal rescues and transport of sick, injured, orphaned or abandoned animals in need. We can receive up to 10,000 calls per year for animals needing assistance and we strive to reduce rescue times to improve welfare outcomes for the animals.  Our dedicated team of rescuers and transporters assist wildlife shelters to allow them more time for caring and rehabilitating of native wildlife. Warriors 4 Wildlife offers educational training workshops on identification and safe rescue and transportation for our volunteers. In addition to our rescue service we have our Support 4 Shelters initiative, community conservation activities and disaster relief support.</t>
  </si>
  <si>
    <t>Direct on‑ground wildlife support and plantings; mapped to Habitat Restoration with Reforestation for tree‑planting components.</t>
  </si>
  <si>
    <t>Macquarie Wetlands Association Incorporated</t>
  </si>
  <si>
    <t>(1) to protect and enhance the environment of important wetlands associated with the Macquarie River in New South Wales; (2) to purchase and manage for conservation purposes, private land of high conservation value, especially wetlands, associated with the Macquarie River in New South Wales; (3) to promote a better understanding of wetland ecosystems; (4) to facilitate research into wetland management and conservation.</t>
  </si>
  <si>
    <t>Wetland conservation with a strong research/education focus; classified under Other, Ecological Research.</t>
  </si>
  <si>
    <t>The Australian Arid Lands Botanic Garden Trust</t>
  </si>
  <si>
    <t>Funds were used:  	to continue management of on ground environmental remediation, including revegetation, works to manage weed &amp; pest control and flora and fauna monitoring.  	towards campaign efforts to encourage visitors to the garden thereby continuing dialogue with all sections of the community concerning development and maintenance of an Australian arid lands botanic garden and its heritage and conservation value.  	to ensure further development of the garden in line with the International Union for Conversation of Nature, Botanic Gardens Conservation Strategy and the objectives of the South Australian Botanic Garden and State Herbarium Act.   	to further protect and enhance the natural environment, specifically the conservation of Australia s arid lands native plant species.  	to further the establishment of an Australian arid lands botanic garden of international repute and significance providing recreation, education and scientific opportunity through the plant sciences.</t>
  </si>
  <si>
    <t>Manages a public botanic garden as a protected area with restoration and education outcomes.</t>
  </si>
  <si>
    <t>KU RING GAI BAT CONSERVATION SOCIETY INCORPORATED</t>
  </si>
  <si>
    <t>We work for the conservation of all bat species, especially the greyheaded flyingfox. We provide bat education events to the general public.</t>
  </si>
  <si>
    <t>Species‑focused conservation and education; fits Threatened Species Programs, Species Recovery Plans.</t>
  </si>
  <si>
    <t>The Earth Legacy Trust</t>
  </si>
  <si>
    <t>The Charity exists to enable the receipt of donations to fund environmental restoration programs and initiatives.</t>
  </si>
  <si>
    <t>Funds restoration initiatives with species outcomes; aligns to Threatened Species Programs; L3 N/A.</t>
  </si>
  <si>
    <t>Friends Of Newland Head</t>
  </si>
  <si>
    <t>We maintained bushland within Newland Head Conservation Park, thus providing habitat for endangered flora and fauna.</t>
  </si>
  <si>
    <t>Volunteer conservation within a park with monitoring/learning; placed under Other, Ecological Research.</t>
  </si>
  <si>
    <t>B24 Liberator Memorial Australia Inc</t>
  </si>
  <si>
    <t>Continuing work by volunteers on restoration of World War II B 24 Liberator bomber, and continuing development of museum.</t>
  </si>
  <si>
    <t>Heritage restoration; mapped to Threatened Species Programs as closest taxonomy fit; L3 N/A.</t>
  </si>
  <si>
    <t>Centre For Whale Research Western Australia Incorporated</t>
  </si>
  <si>
    <t>The Centre for Whale Research (WA) Inc continues whale research to understand migratory paths and timing, particularly humpback whales and pygmy blue whales along the WA coastline using offshore visual and acoustic surveys, satellitetagging projects and biopsy skin and whale blow sampling. The research has contributed to the over 50+ research papers. The research of Curt Jenner AM and Micheline Jenner AM operating the CWR was recognised in the Queen's Birthday 2018 Honors List with their appointments as Members of the Order of Australia. The citation was listed as For significant service to conservation and the environment, particularly for whale research in Western Australia</t>
  </si>
  <si>
    <t>Marine megafauna research supporting management; taxonomy lacks a marine L3 here, so L3 left N/A.</t>
  </si>
  <si>
    <t>TREE KANGAROO AND MAMMAL GROUP INC.</t>
  </si>
  <si>
    <t>TKMG supported critical research, habitat restoration, wildlife care and community education for the conservation of tree kangaroos and other keystone wildlife in far north Qld.</t>
  </si>
  <si>
    <t>On‑ground habitat works and species support; mapped to Habitat Restoration; L3 N/A.</t>
  </si>
  <si>
    <t>Macadamia Conservation Trust</t>
  </si>
  <si>
    <t>We introduced more people to the importance of forest habitat to macadamia conservation through guided tours of the Walk with Wild Macadamias including as part of the GourMay Festival.  We took 43 participants from the AusMac22 Conference on a Field Trip to experience wild macadamias in their natural habitat.  We collaborated with QPWS to scope out a Walk with Wild Macadamias at Natural Bridge National Park and to incorporate information about macadamias on relevant National Park websites.  We delivered a further 185 M. jansenii trees from Tondoon to the host sites and raised funds to establish habitat restoration plantings at Bulburin.  We initiated a Traditional Owner Conservation Program with the aim of working with Indigenous trainees through Noosa Landcare.  We funded weed control management to protect important wild macadamias at Whites Hill in Brisbane and along Amamoor Creek.  We worked with UTAS and ANSTO on the Macadamia Longevity Project and were awarded funding to take C14 measurements for10 samples.  We continued to liaise with QAAFI and UQ to assist research into meristembased tissue culture propagation and cryopreservation technology to overcome challenges of seed banking macadamias  We incorporated the results of MC18004   Ancestry.com for macadamias  project into conservation planning and shared the  results with conservation partners.  We analysed the distribution of wild macadamia sites across tenure to identify vulnerable populations.  We planted the first 65 Arboretum trees, 50 at Childers and 16 at Tregeagle.  We gifted conservation resources and locally endemic trees to Richmond High School after the flood.</t>
  </si>
  <si>
    <t>Species‑focused actions for wild macadamias; fits Threatened Species Programs; L3 N/A.</t>
  </si>
  <si>
    <t>LANDSCAPE RECOVERY FOUNDATION LTD.</t>
  </si>
  <si>
    <t>Key projects progressed during the year were: (1) Work on Tasmanian threatened orchid species under the Tasmanian Orchid Conservation and Research Program, supported by funding from the Commonwealth Department of  Industry Science and Resources and the Australian Orchid Foundation; (2) Analysis of Swift parrot population trends and nesting/breeding data supported by funding from the Tasmanian Department of Natural Resources and Environment; and (3) Delivering natural resource management services in the Glamorgan Spring Bay municipality in partnership with the Glamorgan Spring Bay Council.</t>
  </si>
  <si>
    <t>Explicit threatened species recovery (orchids, swift parrot); mapped to Species Recovery Plans.</t>
  </si>
  <si>
    <t>The Mosquito Aircraft Association Of Australia Incorporated</t>
  </si>
  <si>
    <t>Provision of support to the RAAF with the restoration of de Havilland Mosquito A52600 based at Point Cook</t>
  </si>
  <si>
    <t>Aviation heritage support; placed under Other with research orientation as best fit.</t>
  </si>
  <si>
    <t>Australian Gliding Museum Inc</t>
  </si>
  <si>
    <t>We completed restoration of one vintage glider to airworthy condition and the glider has since been flown and exhibited, along with others, at rallies and air shows.  The gliders created a lot of interest and enquiry from the public. We conducted many tours of the museum and its collection for community clubs and groups as well as individuals.  The tours provided a high level of educational content about the development of gliding, and aviation, in Australia. We conducted courses for people wishing to learn the skills of repairing and restoring timber and fabric aircraft. The courses help to keep alive the skills and technical knowledge required to maintain vintage sailplanes.</t>
  </si>
  <si>
    <t>Aviation heritage restoration and education; classified under Other with research/education focus.</t>
  </si>
  <si>
    <t>Mg Dawang Land Trust</t>
  </si>
  <si>
    <t>The MG Dawang Land Trust holds and manages cultural and community land on behalf of the MG people. This land includes conservation areas, buffer zones and community living areas.</t>
  </si>
  <si>
    <t>Manages community lands with conservation areas; mapped to Habitat Restoration; L3 N/A.</t>
  </si>
  <si>
    <t>Friends Of Aldinga Scrub</t>
  </si>
  <si>
    <t>We work to rehabilitate Aldinga Conservation Park by removing weeds and revegetating to provide habitat and enhance biodiversity.</t>
  </si>
  <si>
    <t>On‑ground habitat works benefiting threatened species; mapped to Species Recovery Plans.</t>
  </si>
  <si>
    <t>Riddells Creek Landcare</t>
  </si>
  <si>
    <t>Conservation of local native bush</t>
  </si>
  <si>
    <t>Community habitat works for native bush; mapped to Habitat Restoration; L3 N/A.</t>
  </si>
  <si>
    <t>Moreton Bay Koala Rescue Inc</t>
  </si>
  <si>
    <t>Our volunteers provide Koala rescue and rehabilitation. We monitor local Koala  populations, recording vital data in relation to both the numbers and health of Koalas.  MBKR is also actively involved in habitat restoration through tree plantings. We provide  Koala advocacy, and education services to citizens throughout our local community.</t>
  </si>
  <si>
    <t>Direct koala rescue and habitat actions; fits Threatened Species Programs, Species Recovery Plans.</t>
  </si>
  <si>
    <t>Myamba Stockyard Creeks Landcare Group Inc</t>
  </si>
  <si>
    <t>Our Charity continued work on controlling pest animal and weed control on it's property and neighbouring properties.  Our main aim is to improve biodiversity in the area and stimulate regeneration of indigenous plant species and there by increase numbers of threatened wildlife species. For example  Glossy Black Cockatoos, Yellow Bellied Gliders  and Gang Gang Cockatoos.</t>
  </si>
  <si>
    <t>Landscape‑scale weed/pest control and regeneration; mapped to Habitat Restoration; L3 N/A.</t>
  </si>
  <si>
    <t>APOLLO BAY AND DISTRICT HISTORICAL SOCIETY INCORPORATED A1413</t>
  </si>
  <si>
    <t>We are working to achieve our aim to:  1. Collect, preserve and display historical artifacts and records  * Renovation to the residence attached to the Apollo Bay Museum to allow opening to the public, including disability access. Transfer of library and archival records to residence to improved public access. * Improvements to the workshop area for conservation and storage of artifacts. * Improvements to Museum displays 2. To foster interest in historical knowledge: * Events and special tours held in various community settings eg: cemetery tours. * Production of booklets on local historical places and events.</t>
  </si>
  <si>
    <t>Cultural heritage conservation; mapped to Threatened Species Programs as closest taxonomy fit; L3 N/A.</t>
  </si>
  <si>
    <t>The Oceania Project</t>
  </si>
  <si>
    <t>The Oceania Project was established in 1988 as a notforprofit research and education organisation dedicated to the conservation and care of Cetacea (Whales, Dolphins and Porpoises and their Ocean Environment. The primary activity of The Oceania Project is a longterm study of the behaviour and population dynamics of eastern Australian humpback whales in Hervey Bay, Queensland, Australia. The first phase of the study took place over the years 1992 2017. Outcomes from this study have been published in thirty three peerreviewed scientific publications led by The Oceania Project's Senior Scientist, Dr Trish Franklin (see: https://bit.ly/38BC5Ab ). The vessel based Humpback whale research Expeditions were, and will continue to be, supported by the General Public. During the first phase of the study over 2500 members of the Public participated in and financially supported the research program through an Internship Program. Phase two of the longterm study will be undertaken between 2022 and 2027. It will involve continuation of the longterm photoidentification work and the undertaking of a study of whalesong entitled Seasonal and diurnal patterns of humpback whale songs and sounds in Hervey Bay Queensland, Australia. The Oceania Project maintains a primary website (https://www.oceania.org.au) and an extensive social media platform on Facebook, Vimeo, Soundcloud, YouTube and Flicker. The Social Media platforms can be accessed through The Oceania Project's Primary website of via: https://www.oceaniaproject.net . The Oceania Project has 200,000 followers on its Social Media Platforms and in excess of 30 million public views of the educational films and information from The Oceania Project's long term studies have been accumulated over the last two decades.</t>
  </si>
  <si>
    <t>Marine megafauna research and conservation; taxonomy lacks a marine L3 here, so L3 left N/A.</t>
  </si>
  <si>
    <t>Anglesea Aireys Inlet Society For The Preservation Of Flora And Fauna</t>
  </si>
  <si>
    <t>Angair is an active conservation group with volunteers undertaking environmental care, indigenous plant propagation, educational activities and an annual wildflower show.</t>
  </si>
  <si>
    <t>Community stewardship and propagation supporting local reserves; mapped to Protected Areas Management; L3 N/A.</t>
  </si>
  <si>
    <t>FRIENDS OF MEELUP REGIONAL PARK INCORPORATED</t>
  </si>
  <si>
    <t>Friends of Meelup Regional Park Incorporated has advanced the natural environment by facilitating  the conservation and promotion of Meelup Regional Park, whilst encouraging  community participation and education that ensures the longterm sustainability of the  Park s unique plants, animals and landscape</t>
  </si>
  <si>
    <t>Volunteer works and stewardship in a regional park; mapped to Habitat Restoration; L3 N/A.</t>
  </si>
  <si>
    <t>Rubicon Forest Protection Group Inc</t>
  </si>
  <si>
    <t>The principal purpose of the Rubicon Forest Protection Group Inc (RFPG) is to protect and promote the values of the Rubicon State Forest and of the forests of the Victorian Central Highlands more generally. The main activities undertaken during 202223 include: Monitoring timber harvesting operations (includes rehabilitation); assessing ongoing timber harvesting practice against the regulatory norms established in various regulatory instruments; reporting apparent breaches of these regulatory norms to the Office of the Conservation Regulator; Monitoring planned timber harvesting as published in the Timber Release Plans issued by the Victorian timber harvesting management agency, VicForests; assessing planned harvesting against the regulatory norms established in various regulatory instruments; advising VicForests of potential breaches of these regulatory norms in advance of the commencement of timber harvesting; Contributing to the work of citizen science teams surveying for the presence of endangered species in coupes scheduled for harvesting and reporting relevant findings to the Office of the Conservation Regulator; Evaluating the effectiveness of the Victorian timber harvesting regulatory framework against the high level policy objectives articulated in Commonwealth and Victorian legislation and associated legal instruments; publishing and communicating to government criticisms and recommendations arising from such evaluation; Exploring strategies for developing forest based tourism; consulting on such strategies; publishing and communicating with local government regarding such strategies. The state government has recognised that the extent of logging over the last decade is not sustainable and has announced that timber harvesting in state forests will cease at the end of 2023. However, we will continue to actively monitor and engage with transition planning, forest rehabilitation, regulatory policies and practice, bushfire prevention and other concerns regarding the forests of the Central Highlands. Accordingly, our work in many of the areas listed above will continue into the medium term.</t>
  </si>
  <si>
    <t>Forest monitoring and rehabilitation advocacy; mapped to Restoration with Reforestation as closest L3.</t>
  </si>
  <si>
    <t>Wet Tropics Biodiversity Foundation</t>
  </si>
  <si>
    <t>The Wet Tropics Biodiversity Foundation worked in partnership with a number of local organisations to hold community tree planting events to restore palustrine wetland within the Russell River catchment.  The Foundation continued to work with members of the local community on identify retoration priorities, including updating the Terms of Reference and governance documents for operation of the RSP Advisory Committee.</t>
  </si>
  <si>
    <t>Facilitates restoration and governance with learning components; classified under Other, Ecological Research.</t>
  </si>
  <si>
    <t>Saph Vision Quest Association Inc.</t>
  </si>
  <si>
    <t xml:space="preserve"> We continued to conduct our innovative prevention and early intervention programs for disadvantaged and atrisk children and young people in Queensland.  We developed a new youth marine conservation program as an extension to the existing eco part of programs, successfully introduced, and continue to conduct the program in collaboration with our partnering organisations.  We have again accepted University students as Interns, giving them the opportunity to learn from our organisation and its programs, and benefit from the reallife working experience they obtain.  Our nonprofit charity has celebrated its 25th anniversary in 2024.</t>
  </si>
  <si>
    <t>Delivers youth marine conservation programming supporting ecological recovery; mapped to Community Recovery Plans.</t>
  </si>
  <si>
    <t>WILDLIFE CARERS FOR PROTECTION OF HABITAT INCORPORATED</t>
  </si>
  <si>
    <t>The purposes of the association are 1.	To protect high conservation value habitat and rare, threatened and endangered flora, fauna and fungi species. 2.	To protect and enhance the habitat of Victoria s terrestrial faunal emblems. 3.	To provide education to community with reference to the above.</t>
  </si>
  <si>
    <t>Mission targets threatened species and habitats; aligns to Threatened Species Programs; L3 N/A.</t>
  </si>
  <si>
    <t>The South Australian Ornithological Association Incorporated</t>
  </si>
  <si>
    <t>We provided support for scientific research, promoted conservation of birds and provided information about birds generally to the public. More see birdssa.asn.au</t>
  </si>
  <si>
    <t>Bird conservation with on‑ground and awareness elements; mapped to Habitat Restoration; L3 N/A.</t>
  </si>
  <si>
    <t>The Trustee for the Wivenhoe Nature Trust</t>
  </si>
  <si>
    <t>Restoration, rejuvenation and conservation of Cumberland Woodland Plain</t>
  </si>
  <si>
    <t>Explicit woodland restoration; Restoration, Habitat Restoration; L3 N/A.</t>
  </si>
  <si>
    <t>Lawyers For Forests Inc</t>
  </si>
  <si>
    <t>We undertake legal advocacy, contribute to law reform work and write submissions as part of our work to promote better native forest law and policy. This involves analysis of the laws and regulatory framework and advocating for law reform to ensure the conservation and better management of our native forests. For more information: https://www.lawyersforforests.org.au/lawandpolicy/ We provide legal referrals, legal information workshops and factsheets for individual conservationists and environment groups to prevent the unlawful destruction of native forests. For more information see: https://www.lawyersforforests.org.au/accesstojustice/ We are engaged in community education, awareness raising and advocacy activities aimed at providing information about native forest logging, forest protection and sustainable corporate and consumer choices regarding products generated from native forests. For more information see: https://www.lawyersforforests.org.au/corporateawareness/</t>
  </si>
  <si>
    <t>Provides legal education/advocacy on forest protection; mapped to Environmental Education.</t>
  </si>
  <si>
    <t>IPSWICH KOALA PROTECTION SOCIETY (INC)</t>
  </si>
  <si>
    <t>IKPS rescued sick, injured and orphaned koalas and other wildlife, ensuring they received prompt veterinary treatment and appropriate care. Orphaned koalas and other wildlife were rehabilitated by IKPS carers under the Code of Practice: Care of Sick, Injured or Orphaned Protected Animals in Queensland. IKPS members presented information on threats to koalas to the public and specialist groups at events, meetings, expos, and by invitation. IKPS set up a projects program to provide communitybased delivery to support, promote and facilitate conservation of koala habitat. A pilot project based in a suburb of Ipswich saw IKPS partner with local community groups, Griffith Uni researchers and Ipswich City Council, purchase and deploy 10 koala tracking devices in a local park as the first steps in this threeyear pilot.</t>
  </si>
  <si>
    <t>Direct koala rescue and monitoring to inform conservation; Threatened Species Programs; L3 N/A.</t>
  </si>
  <si>
    <t>Koalas In Care Inc</t>
  </si>
  <si>
    <t>We operate a Koala Care Facility 24/7/365; Koala Rescue Service 24/7/365; We care for, rehabilitate, &amp; release koalas back to the wild. We own a Koala Conservation Property that we are revegetating with Koala Food Trees for the sole use of wildlife conservation. We do koala education.</t>
  </si>
  <si>
    <t>Runs koala rescue and revegetation on a conservation property; best fit is habitat restoration with reforestation.</t>
  </si>
  <si>
    <t>Launceston Field Naturalists Club Incorporated</t>
  </si>
  <si>
    <t>We engage in education and practical conservation work</t>
  </si>
  <si>
    <t>Delivers education and conservation in natural areas; protected areas management is the closest category; no L3 specified.</t>
  </si>
  <si>
    <t>BUNANYUNG LANDSCAPE ALLIANCE INC.</t>
  </si>
  <si>
    <t>The Alliance is codeveloping a restoration guide for environmental restoration in the south Ballarat area.</t>
  </si>
  <si>
    <t>Focus is developing a restoration guide; aligns to habitat restoration; no specific L3 activity.</t>
  </si>
  <si>
    <t>Sunset Strip Conservation Inc</t>
  </si>
  <si>
    <t>Care and Maintenance of Landcare projects and activities that will improve and  enhance the natural  environment and develop programs designed to educate, inform and communicate its  values in conservation and removal and replacement of dead trees. Plan 1 and plan 2 from 2021</t>
  </si>
  <si>
    <t>Maintains Landcare sites and replaces trees to improve habitat; mapped to habitat restoration and reforestation.</t>
  </si>
  <si>
    <t>Sustainability Research Institute</t>
  </si>
  <si>
    <t>In the months following the reporting period until today's date a great deal of progress has been made.  Sustainability Research Institute (SRI) Director, Helen Eglington, brought on board one of Australia's leading authorities in Sustainable Agriculture, Tim Marshall ( see his Bio page on the website) so that SRI could join forces with Tim to create a new focus on establishing an Organic Regenerative Agriculture Institute, as Australia does not currently have one. A new website was also organised for the purpose of demonstrating a new lease of life and energy into SRI.  http://www.sustainabilityresearch.institute/ Password privatepreview  On October 13th 2023, SRI delivered a 30 page document to ACNC, outlining the new regenerated SRI for the purpose of securing an agreement from ACNC that SRI s registration with ACNC continue   SRI is starting 2024 with a great deal of energy and enthusiasm in promoting both their cause and in successfully securing philanthropic funding.  Attaining funds sufficient to enable SRI to access suitable rural land is essential for undertaking its research program and its public education and training in sustainable living workshops and courses, which are at the core of SRI's vision and purpose; The appointment of Ms. Eglington is seen as a unique opportunity for moving forward with the SRI agenda.  Already, during the second half of 2022 these renewed efforts to land SRI's first settlement project is showing promising results along with the commitment made by the Chairman of the SRI Board, who has sold his own property, with a settlement date early in February 2024, to enable him to significantly contribute to funding the essential land acquisition. A suitable property has been identified and negotiations regarding purchase is currently underway.  At the same time, efforts have continued with publicising locally and further afield, the intentions of SRI, particularly at the local level, where there is already a pool of interested parties following many years of attempts at establishing rural landsharing settlements in this region. SRI has continued to give public presentations that explain SRI's unique approach of working with Local Government's in this region and the NSW State Government, towards addressing the crisis in the lack of affordable housing and land use conflicts regarding wildlife conservation and degradation of natural ecosystems, much of it due to urban expansion and inappropriate rural development.</t>
  </si>
  <si>
    <t>Pursues regenerative land stewardship and education; fits habitat restoration; no clear L3.</t>
  </si>
  <si>
    <t>Pine Rivers Men's Shed Inc.</t>
  </si>
  <si>
    <t>We provide meaningful community work for men, this gives them a sense of pride and meaning in life. We carry out repairs and restoration work for older members of the community and community groups.</t>
  </si>
  <si>
    <t>Undertakes community restoration projects; mapped to habitat restoration with reforestation as the closest L3.</t>
  </si>
  <si>
    <t>Midlands Conservation Partnership</t>
  </si>
  <si>
    <t>The Midlands Conservation Fund (MCF) is managed as a perpetual fund. Over the reporting period, the earnings from the fund were used to support conservation agreements with landholders in the Tasmanian midlands to protect and manage areas of high conservation value on private land. The earnings were also used to cover associated organizational support and administration costs. The MCF currently supports 17 conservation agreements with 14 landholders, covering 7,360 hectares of high priority native grasslands and associated grassy woodlands in the Tasmanian midlands. With MCF's coordination and monitoring of agreements, landholders have successfully continued to deliver sound conservation outcomes across their agreement areas. Managing native grasslands and woodlands for conservation within a productive farming landscape requires constant attention from land managers and their staff, and with ongoing financial support and advice from the MCF they have been able to maintain that focus over the reporting period.</t>
  </si>
  <si>
    <t>Finances habitat management on private land; aligns to habitat restoration; no defined L3 activity.</t>
  </si>
  <si>
    <t>THE COLONY BEES ASSOCIATION INC</t>
  </si>
  <si>
    <t>We provided educational workshops, classes and training programs across NSW, Australia to develop skills in natural beekeeping and bee conservation.   We provided direct environmental care to improve the health of bees.  We provided direct environmental remediation works to improve pollinator habitats.</t>
  </si>
  <si>
    <t>Provides pollinator education and habitat works; placed under biodiversity science and ecological research.</t>
  </si>
  <si>
    <t>Toodyay Friends Of The River Inc</t>
  </si>
  <si>
    <t>Provided river restoration and education activities, community recreation facilities and other environmental services such as tree growing, and tree planting in the riverine reserve, monitoring of waterways in Julimar State Forest all using volunteers</t>
  </si>
  <si>
    <t>Supports river restoration benefiting fauna; treated as threatened species support without a specific L3.</t>
  </si>
  <si>
    <t>Friends of Torrens Island Incorporated</t>
  </si>
  <si>
    <t>The main role of the FOTI is maintaining &amp; enhancing the heritagelisted Quarantine Station. FOTI is also a Friends of Parks member group, so we have an interest in the adjacent Conservation Park, where the Quarantine Station Cemetery is located Torrens Island is located in the Port River Estuary between the Port River and Barker Inlet Volunteer activities include building maintenance, groundskeeping and conservation and land care. We also explore the area searching for any quarantine related artifacts or remnants. FoTI works closely with the Department of Environment &amp; Water (DEW) Rangers and their Heritage Officers. FOTI advocates for and promotes the historical and environmental riches of the Island. Volunteers members are invited to join in the monthly working bee</t>
  </si>
  <si>
    <t>Primarily heritage maintenance; environmental taxonomy not applicable, so L2 and L3 left N/A.</t>
  </si>
  <si>
    <t>Earth Learning Inc</t>
  </si>
  <si>
    <t>The charity continued to operate in the nature/environmental restoration and nature/environmental education space and applied for a grant.  Earth Learning received a grant from the 2023 Queensland Airports Community Benefit Fund for a project to Propagate of Key Local Flora Species in Currumbin Valley.</t>
  </si>
  <si>
    <t>Propagates local flora and runs education; assigned to biodiversity conservation; no specific L3.</t>
  </si>
  <si>
    <t>RIVER CONSERVATION SOCIETY INCORPORATED</t>
  </si>
  <si>
    <t>We undertake restoration and rehabilitation of the Avon River and it's riparian zones and the 10 Bushland Conservation Reserves under our management within the Shire of York. We conduct river fauna surveys and restoration of river fauna habitat. We also conduct environmental education and interest events and general meetings throughout the year.</t>
  </si>
  <si>
    <t>Emphasis on fauna surveys and monitoring; placed under biodiversity science and ecological research.</t>
  </si>
  <si>
    <t>BUTTERFLY CONSERVATION SOUTH AUSTRALIA INCORPORATED</t>
  </si>
  <si>
    <t>Conservation and management of Lepidoptera (butterflies and moths) and the promotion and advocacy for preserving habitat for those species.</t>
  </si>
  <si>
    <t>Focuses on Lepidoptera conservation; general biodiversity conservation; L2 and L3 not specified.</t>
  </si>
  <si>
    <t>TIARO AND DISTRICT LANDCARE GROUP INC.</t>
  </si>
  <si>
    <t>Assisted with purchase of essential research equipment and thus enabling conservation activities to occur.</t>
  </si>
  <si>
    <t>Supports conservation capacity for habitat work; aligns to habitat restoration; no L3.</t>
  </si>
  <si>
    <t>Baldivis Children's Forest Incorporated</t>
  </si>
  <si>
    <t>The Baldivis Children's Forest provides opportunities for families to engage in learning opportunities in forest preservation, biodiversity, Aboriginal culture and wildlife conservation.  Education for the Future.</t>
  </si>
  <si>
    <t>Provides community education tied to forest stewardship; aligns to habitat restoration; no L3.</t>
  </si>
  <si>
    <t>GREEN HEROES LIMITED</t>
  </si>
  <si>
    <t>To coexsist with nature is both a priviledge and a responsibility.   The Green Heroes vision is to empower community in becoming environmental visionaries, innovators, leaders and confident contributors to society.   Community engagement in Green Heroes projects and events, equips volunteers with a deep understanding of their interconnection to ALL living things, and nurtures a strong sense of belonging and purpose in their own lives, their community and their environment. As communities grow in knowledge, understanding and experience, a lifelong desire to protect the environment emerges. Green Heroes community projects empower and celebrate those who are active in conservation: through preservation and protection of flora, fauna and threatened ecosystems. We value collaboration with other likeminded organisations  working together to make a difference.</t>
  </si>
  <si>
    <t>Runs community conservation engagement; categorized under biodiversity science with an ecological research orientation.</t>
  </si>
  <si>
    <t>The Gums Landcare Group Incorporated</t>
  </si>
  <si>
    <t>We provided advice and onground action to rehabilitate the Third Creek in The Gums Recreational Reserve. We worked with the St Josephs Tranmere School to jointly plant and learn about biodiversity in The Gums Reserve. We worked collaboratively with the Campbelltown City Council to instil a sense of wellbeing and respect for the environment in our region.</t>
  </si>
  <si>
    <t>Delivers creek rehabilitation and plantings; treated as threatened species support with recovery‑plan orientation.</t>
  </si>
  <si>
    <t>Inala Foundation Inc.</t>
  </si>
  <si>
    <t>Charitable purpose: The protection, conservation and enhancement of the natural environment. Close monitoring of 40spotted Pardalote population on the Inala Nature Reserve  it was noted that the endangered 40spots were being outcompeted for use of nesting boxes by Striated Pardalotes (not endangered). A project was launched to make adjustments to nesting boxes to exclude the Striated Pardalotes. The Inala Foundation funded the nest box adjustments and remounting (experienced tree climbers needed). Ongoing monitoring is now underway. Inala purchased a number of 'Slow down for wildlife' road signs, which were erected in strategic places along Cloudy Bay Road. This was part of a broader Bruny Island campaign by BIEN to decrease wildlife casualties on the island. The incidents of wildlife roadkill has decreased as a result. Inala Foundation continues to actively support the care and rehabilitation of injured and orphaned wildlife. Planting of blue gum and white gum trees continues on the Inala Nature Reserve to promote suitable habitat for the endangered 40spotted Pardalote and Swift Parrot populations. These trees are also propagated and distributed to the general public who are interested in creating habitat for these species on their property. The Foundation has supported a number endangered plant projects this year in partnership with the Inala Jurassic Garden.</t>
  </si>
  <si>
    <t>Implements species‑focused habitat works and plantings; classified under habitat restoration per existing taxonomy.</t>
  </si>
  <si>
    <t>Gudgenby Bush Regeneration Group Inc</t>
  </si>
  <si>
    <t>The 202223 year saw a gradual return to normal conditions for Gudgenby Bushies following the disruptions experienced in the preceding two years due to Covid restrictions and consecutive La Niña events. We held nine work parties throughout the year with only two cancelled due to adverse conditions. Damage to management trails within the revegetation area continued to pose access difficulties, meaning we again concentrated our efforts on sites with ready access.  Activities included the continuation of woody weed control and the assistance of Parks and Conservation staff in a rehabilitation trial.</t>
  </si>
  <si>
    <t>Conducts weed control and revegetation activities; aligns with habitat restoration and reforestation.</t>
  </si>
  <si>
    <t>The West Moreton Landcare Group Inc</t>
  </si>
  <si>
    <t>We provided Education and Awareness of healthy environments and sustainable land management through meetings and field activities.  We increased biodiversity and community benefits through revegatation programs in Rosewood and Lowood.</t>
  </si>
  <si>
    <t>Runs revegetation and education activities; best fit is habitat restoration; no L3.</t>
  </si>
  <si>
    <t>Friends of Flinders Ranges National Park Incorporated.</t>
  </si>
  <si>
    <t>We provide planning funding, management and personnel to undertake a range of conservation and environment projects within an icon national park. Heritage buildings, cultural sites and environmental assets were beneficiaries of our work.</t>
  </si>
  <si>
    <t>Works within a national park to protect assets; fits protected areas management and public protected areas.</t>
  </si>
  <si>
    <t>Friends of Black Hill and Morialta Incorporated</t>
  </si>
  <si>
    <t>Friends of Black Hill &amp; Morialta is a notforprofit charity which has been protecting and restoring native vegetation in South Australia for more than 37 years. We are a communitybased conservation group providing volunteer help to South Australia's parks, paying particular regard to the protection of threatened species. We host fun, educational events and regular interactive restoration programs as part of our projects to protect native habitat.</t>
  </si>
  <si>
    <t>Restores native vegetation and runs community planting; habitat restoration with reforestation.</t>
  </si>
  <si>
    <t>LAKE MEALUP PRESERVATION SOCIETY INC</t>
  </si>
  <si>
    <t>We provide conservation land management services on the property owned by the charity which achieves environmental outcomes including water quality protection,  wetland and bushland habitat for indigenous Flora and Fauna.</t>
  </si>
  <si>
    <t>Manages a conservation property for habitat; assigned to threatened species programs; no specific L3.</t>
  </si>
  <si>
    <t>Friends Of The Barossa Bushgardens Incorporated</t>
  </si>
  <si>
    <t>Friends of Barossa Bushgardens support the Barossa Bushgardens in the development of activities and events, to further preserve and develop knowledge of the biodiversity and growing of local native plants in partnership with community and different levels of government; to gain donations from government and community organisations as well as individuals</t>
  </si>
  <si>
    <t>Assists native propagation and stewardship; mapped to habitat restoration; no L3.</t>
  </si>
  <si>
    <t>FRIENDS OF FRENCH ISLAND NATIONAL PARK INC</t>
  </si>
  <si>
    <t>The Charity works predominantly to protect and enhance the ecological diversity and high conservation values of French Island National Park in Western Port, Victoria.</t>
  </si>
  <si>
    <t>Supports conservation actions in a high‑value park; fits threatened species programs and recovery‑plan work.</t>
  </si>
  <si>
    <t>William the Fourth Incorporated</t>
  </si>
  <si>
    <t>We provided funds to continue the ongoing restoration of William the Fourth.</t>
  </si>
  <si>
    <t>Funds maritime heritage restoration; categorized as habitat restoration; no L3.</t>
  </si>
  <si>
    <t>Sturt Upper Reaches Landcare Group Inc</t>
  </si>
  <si>
    <t>We worked in a variety of ways to care for land and biodiversity in our region. We ran projects such as planting days, developed educational resources, held working bees and demonstrations, and acquired tools for use by the community. We also continued our involvement with conservation of native species, and the habitat they call home, at a landscape scale in and beyond our catchment area through the Bandicoot Superhighway project   see https://www.bsh.org.au/.</t>
  </si>
  <si>
    <t>Runs planting and habitat works at landscape scale; habitat restoration is the best fit; no L3.</t>
  </si>
  <si>
    <t>FAWNA inc</t>
  </si>
  <si>
    <t>FAWNA Inc's activities reflect its commitment to advocating for preserving wildlife and their habitats and ensuring that injured or orphaned animals receive the best possible care and treatment.  Throughout the year, FAWNA Inc conducts rescue and rehabilitation operations for various wildlife species, including the critically endangered Western Ringtail Possum and Black Cockatoos.  FAWNA Inc also runs educational programs and campaigns to raise awareness about wildlife conservation and the impact of human activities on their habitats. These programs include school visits and community events to educate the public about protecting wildlife and their habitats.  FAWNA Inc is also collaborating on studies on the fate of critically endangered western ringtail possums following the process of rehabilitation, as this is largely unknown. This information can be used to improve the rehabilitation and release process and to ensure that efforts to save this species are as effective as possible.</t>
  </si>
  <si>
    <t>Wildlife rescue and research for endangered species; fits threatened species programs and recovery plans.</t>
  </si>
  <si>
    <t>3.2 Charity data FY24</t>
  </si>
  <si>
    <t>Overall FY24 data collection</t>
  </si>
  <si>
    <t>The ACNC has not yet published the FY2024 AIS dataset in Excel format; however, for charities that have already submitted their FY2024 AIS, the information is available individually on the ACNC website and must be extracted manually. To estimate FY2024 charity spend, the top 20 charities by revenue have been manually updated with FY2024 values where available, along with additional ALCA member organisations. For all other charities, FY2023 values have been used as proxies.</t>
  </si>
  <si>
    <t>Private sector</t>
  </si>
  <si>
    <t>Biodiversity Credits Market NSW</t>
  </si>
  <si>
    <t>Biodiversity Credit Market valuations for NSW have been provided as a means for a bottom-up estimate for private sector flows as this is the largest and most transparent data source for biodiversity credit markets in Australia at the time of developing this tracker.</t>
  </si>
  <si>
    <t>Annual-Report-2023-24-Biodiversity-Credits-Market-Monitoring-December-2024.PDF</t>
  </si>
  <si>
    <t>Victoria's Native Vegetation Credit Register market valuations have been provided as a means for a bottom-up estimate for private sector flows as publicly available has been evailable.</t>
  </si>
  <si>
    <t>https://www.environment.vic.gov.au/native-vegetation/native-vegetation-removal-regulations/offsets-for-the-removal-of-native-vegetation/i-need-to-secure-an-offset</t>
  </si>
  <si>
    <t>% Change</t>
  </si>
  <si>
    <t>Sector</t>
  </si>
  <si>
    <t>Private Finance Flows</t>
  </si>
  <si>
    <t>Bottom-up assessment: Biodiversity Credits Markets</t>
  </si>
  <si>
    <t>NSW - Biodiversity Credit Market</t>
  </si>
  <si>
    <t xml:space="preserve">Year </t>
  </si>
  <si>
    <t>Total value ($)</t>
  </si>
  <si>
    <t>P. 29 Figure 3.2. Average traded credit price of $1,363.</t>
  </si>
  <si>
    <t>P. 29 Figure 3.2. Average traded credit price of $2,021</t>
  </si>
  <si>
    <t>NSW DCCEEW biodiversity credits market dashboard for FY25</t>
  </si>
  <si>
    <t xml:space="preserve">Biodiversity credits market overview </t>
  </si>
  <si>
    <t>VIC - Natve Vegetation Credit Market (NVCR)</t>
  </si>
  <si>
    <t>Native Vegetation Credit Register traded credits information excel. Based on all state trade prices for 2023 (exl. GST)</t>
  </si>
  <si>
    <t>Native Vegetation Credit Register traded credits information excel. Based on all state trade prices for 2024 (excl. GST)</t>
  </si>
  <si>
    <t>Native Vegetation Credit Register traded credits information excel. Based on all state trade prices for 2025 (excl. GST)</t>
  </si>
  <si>
    <t>ACCU Scheme Project Register</t>
  </si>
  <si>
    <t>Published information about all projects registered under the ACCU Scheme</t>
  </si>
  <si>
    <t>CER</t>
  </si>
  <si>
    <t>ACCU Project and Contract Register</t>
  </si>
  <si>
    <t>In-scope projects</t>
  </si>
  <si>
    <t>Out-of-scope projects</t>
  </si>
  <si>
    <t>The scope excludes EP projects primarily focused on mallee plantings or forestry-carbon outcomes. Other ACCU methods and biodiversity offset/compliance schemes remain out-of-scope.</t>
  </si>
  <si>
    <t>FY23</t>
  </si>
  <si>
    <t>FY24</t>
  </si>
  <si>
    <t>FY25</t>
  </si>
  <si>
    <t>EP</t>
  </si>
  <si>
    <t>In-scope ACCU projects</t>
  </si>
  <si>
    <t>Project Proponent</t>
  </si>
  <si>
    <t>Agent</t>
  </si>
  <si>
    <t>Significantly Involved Person(s), Description of involvement</t>
  </si>
  <si>
    <t>Project Name</t>
  </si>
  <si>
    <t>Project ID</t>
  </si>
  <si>
    <t>Method</t>
  </si>
  <si>
    <t>Method URL</t>
  </si>
  <si>
    <t>Method Type</t>
  </si>
  <si>
    <t>Estimation or measurement approach or model</t>
  </si>
  <si>
    <t>Project Description</t>
  </si>
  <si>
    <t>Project activities</t>
  </si>
  <si>
    <t>Project suppressors, if applicable</t>
  </si>
  <si>
    <t>Date Project Registered</t>
  </si>
  <si>
    <t>Crediting period start date</t>
  </si>
  <si>
    <t>Crediting period end date</t>
  </si>
  <si>
    <t>Project location</t>
  </si>
  <si>
    <t>Project location (postcode)</t>
  </si>
  <si>
    <t>Project Area(s), where the project is an area based offsets project</t>
  </si>
  <si>
    <t>Project Mapping File URL</t>
  </si>
  <si>
    <t>Carbon Estimation Area mapping file URL</t>
  </si>
  <si>
    <t>Supplementary project information</t>
  </si>
  <si>
    <t>Model start date(s)</t>
  </si>
  <si>
    <t>If the area-based project is covered by a regional natural resource management plan, is it consistent with that plan?</t>
  </si>
  <si>
    <t>Joint Implementation project</t>
  </si>
  <si>
    <t>Is the project area or project areas subject to a Carbon Maintenance Obligation (CMO)?</t>
  </si>
  <si>
    <t>Conditional upon all regulatory approvals being obtained</t>
  </si>
  <si>
    <t>Conditional upon the written consent of relevant interest holders</t>
  </si>
  <si>
    <t>Nominated Permanence Period, if applicable</t>
  </si>
  <si>
    <t>Start date of permanence period, if applicable</t>
  </si>
  <si>
    <t>Finish date of permanence period, if applicable</t>
  </si>
  <si>
    <t>Contracted on</t>
  </si>
  <si>
    <t>Contract ID</t>
  </si>
  <si>
    <t>ACCUs Total units issued</t>
  </si>
  <si>
    <t>KACCUs Total units issued</t>
  </si>
  <si>
    <t>KACCUs Units Issued in Financial Year 2012/13</t>
  </si>
  <si>
    <t>KACCUs Units Issued in Financial Year 2013/14</t>
  </si>
  <si>
    <t>KACCUs Units Issued in Financial Year 2014/15</t>
  </si>
  <si>
    <t>KACCUs Units Issued in Financial Year 2015/16</t>
  </si>
  <si>
    <t>KACCUs Units Issued in Financial Year 2016/17</t>
  </si>
  <si>
    <t>KACCUs Units Issued in Financial Year 2017/18</t>
  </si>
  <si>
    <t>KACCUs Units Issued in Financial Year 2018/19</t>
  </si>
  <si>
    <t>KACCUs Units Issued in Financial Year 2019/20</t>
  </si>
  <si>
    <t>KACCUs Units Issued in Financial Year 2020/21</t>
  </si>
  <si>
    <t>KACCUs Units Issued in Financial Year 2021/22</t>
  </si>
  <si>
    <t>KACCUs Units Issued in Financial Year 2022/23</t>
  </si>
  <si>
    <t>KACCUs Units Issued in Financial Year 2023/24</t>
  </si>
  <si>
    <t>KACCUs Units Issued in Financial Year 2024/25</t>
  </si>
  <si>
    <t>KACCUs Units Issued in Financial Year 2025/26</t>
  </si>
  <si>
    <t>Name of person/s to whom the KACCUs issued</t>
  </si>
  <si>
    <t>Total Number of KACCUs units relinquished</t>
  </si>
  <si>
    <t>NKACCUs Total units issued</t>
  </si>
  <si>
    <t>NKACCUs Units Issued in Financial Year 2012/13</t>
  </si>
  <si>
    <t>NKACCUs Units Issued in Financial Year 2013/14</t>
  </si>
  <si>
    <t>NKACCUs Units Issued in Financial Year 2014/15</t>
  </si>
  <si>
    <t>NKACCUs Units Issued in Financial Year 2015/16</t>
  </si>
  <si>
    <t>NKACCUs Units Issued in Financial Year 2016/17</t>
  </si>
  <si>
    <t>NKACCUs Units Issued in Financial Year 2017/18</t>
  </si>
  <si>
    <t>NKACCUs Units Issued in Financial Year 2018/19</t>
  </si>
  <si>
    <t>NKACCUs Units Issued in Financial Year 2019/20</t>
  </si>
  <si>
    <t>NKACCUs Units Issued in Financial Year 2020/21</t>
  </si>
  <si>
    <t>NKACCUs Units Issued in Financial Year 2021/22</t>
  </si>
  <si>
    <t>NKACCUs Units Issued in Financial Year 2022/23</t>
  </si>
  <si>
    <t>NKACCUs Units Issued in Financial Year 2023/24</t>
  </si>
  <si>
    <t>NKACCUs Units Issued in Financial Year 2024/25</t>
  </si>
  <si>
    <t>NKACCUs Units Issued in Financial Year 2025/26</t>
  </si>
  <si>
    <t>Name of person/s to whom the NKACCUs issued</t>
  </si>
  <si>
    <t>Total Number of NKACCUs units relinquished</t>
  </si>
  <si>
    <t>Enforceable undertaking URLs related to this project</t>
  </si>
  <si>
    <t>Enforceable undertakings related to this project</t>
  </si>
  <si>
    <t>Project revoked</t>
  </si>
  <si>
    <t>Method category</t>
  </si>
  <si>
    <t>Location</t>
  </si>
  <si>
    <t>Gross Issued FY23</t>
  </si>
  <si>
    <t>Gross Issued FY24</t>
  </si>
  <si>
    <t>Gross Issued FY25</t>
  </si>
  <si>
    <t>Gross Issued FY23–FY25</t>
  </si>
  <si>
    <t>Issued across all years (K + NK)</t>
  </si>
  <si>
    <t>Total relinquished (K + NK)</t>
  </si>
  <si>
    <t>Issued within the window FY23–FY25</t>
  </si>
  <si>
    <t>Window share (cap 0–1; avoid divide-by-zero)</t>
  </si>
  <si>
    <t>Relinquishment allocated to the FY23–FY25 window</t>
  </si>
  <si>
    <t>Share FY23</t>
  </si>
  <si>
    <t>Relinq Alloc FY23</t>
  </si>
  <si>
    <t>Share FY24</t>
  </si>
  <si>
    <t>Relinq Alloc FY24</t>
  </si>
  <si>
    <t>Share FY25</t>
  </si>
  <si>
    <t>Relinq Alloc FY25</t>
  </si>
  <si>
    <t>Net FY23</t>
  </si>
  <si>
    <t>Net FY24</t>
  </si>
  <si>
    <t>Net FY25</t>
  </si>
  <si>
    <t>Value FY23 (A$)</t>
  </si>
  <si>
    <t>Value FY24 (A$)</t>
  </si>
  <si>
    <t>Value FY25 (A$)</t>
  </si>
  <si>
    <t>ACCU premiums</t>
  </si>
  <si>
    <t>Data obtained 2025.10.29. Assume same premium applicable for FY23-25.</t>
  </si>
  <si>
    <t>EP (A$)</t>
  </si>
  <si>
    <t>RepuTex</t>
  </si>
  <si>
    <t>2025.10.29 RepuTex Method Premium Data (Midpoint between Low &amp; High)</t>
  </si>
  <si>
    <t>n/a</t>
  </si>
  <si>
    <t>Yes</t>
  </si>
  <si>
    <t>No</t>
  </si>
  <si>
    <t>There is no carbon maintenance obligation on this project area</t>
  </si>
  <si>
    <t>Vegetation</t>
  </si>
  <si>
    <t>Carbon Farming (Quantifying Carbon Sequestration by Permanent Environmental Plantings of Native Tree Species using the CFI Reforestation Modelling Tool) Methodology Determination 2012</t>
  </si>
  <si>
    <t>https://www.legislation.gov.au/Details/F2012L01340</t>
  </si>
  <si>
    <t>This project establishes permanent plantings of a mix of native tree species on land that was cleared of forest for at least five years prior to the project having commenced. The tree species are native to the local area.</t>
  </si>
  <si>
    <t>Quantifying Carbon Sequestration by Permanent Environmental Plantings of Native Species using the CFI Reforestation Modelling Tool</t>
  </si>
  <si>
    <t>Reforestation Modelling Tool</t>
  </si>
  <si>
    <t>Emms, Philip John and Emms, Carolyn Elizabeth</t>
  </si>
  <si>
    <t>P&amp;C Emms Partnership Lake Barrine Biodiversity Planting</t>
  </si>
  <si>
    <t>EOP100158</t>
  </si>
  <si>
    <t>69/NR4733_x000D__x000D_
_x000D__x000D_
The project is in the Tablelands local government area.</t>
  </si>
  <si>
    <t>https://cer.gov.au/sites/default/files/projectFiles/EOP100158.kml</t>
  </si>
  <si>
    <t>Hunter Water Corporation</t>
  </si>
  <si>
    <t>Lower Hunter Recycled Water Initiative - Tree Planting for Carbon Offset</t>
  </si>
  <si>
    <t>EOP100288</t>
  </si>
  <si>
    <t>This project establishes permanent plantings of mallee tree species on land that was cleared of forest for at least five years prior to the project having commenced. The project is located in an area that receives no more than 600mm average annual rainfall.</t>
  </si>
  <si>
    <t>Quantifying Carbon Sequestration by Permanent Environmental Plantings of Native Tree Species using the CFI Reforestation Modelling Tool</t>
  </si>
  <si>
    <t>2318, 2324, 2420</t>
  </si>
  <si>
    <t>1/DP201189, 19/DP753213, 113/DP733181, 162/DP17437, 1/DP334849, 3/DP5937, 161/DP17437, 1/DP957776, 127/DP19803, A/DP419350, A/DP404064, 5/DP5937, A/DP406449, 163A/DP360258, 2/DP1104284, 4/DP753200, 146/DP17437, A/DP419568, B/DP371412, 4122/DP814864, 1/DP111579, 1/DP5937, 1/DP1171791, 1/DP652801, 10/DP5937, A/DP414179, 1/DP67576, 6/DP874778, 1/DP200477, 2/DP5937, 4/DP5937, A/DP371412, 7/DP23158, 126A/DP19803, 144/DP17437_x000D__x000D_
_x000D__x000D_
The project is in the Dungog, Port Stephens local government area.</t>
  </si>
  <si>
    <t>https://cer.gov.au/sites/default/files/projectFiles/EOP100288.kml</t>
  </si>
  <si>
    <t>https://cer.gov.au/sites/default/files/projectFiles/EOP100288_CEA.zip</t>
  </si>
  <si>
    <t>HUNTER WATER CORPORATION</t>
  </si>
  <si>
    <t>Native Conifer Carbon Sink Pty Ltd</t>
  </si>
  <si>
    <t>Native Conifer Carbon Sink Project 01</t>
  </si>
  <si>
    <t>EOP100550</t>
  </si>
  <si>
    <t>7/RP740101_x000D__x000D_
_x000D__x000D_
The project is in the Tablelands local government area.</t>
  </si>
  <si>
    <t>https://cer.gov.au/sites/default/files/projectFiles/EOP100550.kml</t>
  </si>
  <si>
    <t>https://cer.gov.au/sites/default/files/projectFiles/EOP100550_CEA.zip</t>
  </si>
  <si>
    <t>12/06/2014; 31/01/2017; 01/04/2020; 01/07/2020; 01/02/2021; 01/04/2021</t>
  </si>
  <si>
    <t>10/03/2015 Variation to participant name - from Select Carbon Pty Ltd to Native Conifer Carbon Sink Pty Ltd.</t>
  </si>
  <si>
    <t>Youl, Robin Michael and Harris, Alison Clare</t>
  </si>
  <si>
    <t>Australia Carbon Traders Pty Ltd</t>
  </si>
  <si>
    <t>Leucoxylyn Revegetation Project</t>
  </si>
  <si>
    <t>EOP100556</t>
  </si>
  <si>
    <t>6010/805, 6225/943_x000D__x000D_
_x000D__x000D_
The project is in the Northern Grampians local government area.</t>
  </si>
  <si>
    <t>https://cer.gov.au/sites/default/files/projectFiles/EOP100556.kml</t>
  </si>
  <si>
    <t>Auscarbon Pty Ltd</t>
  </si>
  <si>
    <t>Pine Ridge Biodiversity Project</t>
  </si>
  <si>
    <t>EOP100646</t>
  </si>
  <si>
    <t>10821/P210831, 10820/P210831_x000D__x000D_
_x000D__x000D_
The project is in the Perenjori local government area.</t>
  </si>
  <si>
    <t>https://cer.gov.au/sites/default/files/projectFiles/EOP100646.kml</t>
  </si>
  <si>
    <t>Bundanon Trust</t>
  </si>
  <si>
    <t>Bundanon Trust - Landcare Living Landscape - Reforestation Program</t>
  </si>
  <si>
    <t>ERF101271</t>
  </si>
  <si>
    <t>1/DP223443, 118/DP751273, 7317/DP1167028, 17/DP751273, 5/DP622583, 2/DP223443_x000D__x000D_
_x000D__x000D_
The project is in the Shoalhaven local government area.</t>
  </si>
  <si>
    <t>https://cer.gov.au/sites/default/files/projectFiles/ERF101271.kml</t>
  </si>
  <si>
    <t>https://cer.gov.au/sites/default/files/projectFiles/ERF101271_CEA.zip</t>
  </si>
  <si>
    <t>30/08/2013; 01/07/2014</t>
  </si>
  <si>
    <t>BIOME 5 PTY LTD</t>
  </si>
  <si>
    <t>Thiaki Rainforest Restoration</t>
  </si>
  <si>
    <t>EOP100652</t>
  </si>
  <si>
    <t>2/NR426, 10/RP846915, 1/RP846915 _x000D__x000D_
_x000D__x000D_
_x000D__x000D_
_x000D__x000D_
The project is in the Tablelands local government area.</t>
  </si>
  <si>
    <t>https://cer.gov.au/sites/default/files/projectFiles/EOP100652.kml</t>
  </si>
  <si>
    <t>https://cer.gov.au/sites/default/files/projectFiles/EOP100652_CEA.zip</t>
  </si>
  <si>
    <t>Biome 5 Pty Ltd</t>
  </si>
  <si>
    <t>16/08/2018 This project was contracted in Apr-16 and CAC102306 has now been completed.</t>
  </si>
  <si>
    <t>3.3.2 ACCU premiums</t>
  </si>
  <si>
    <t>Given the range in fidelity of federal, state and philanthropic data, a confidence score has been developed using the following definitions:</t>
  </si>
  <si>
    <t>DBCA Annual Reports - Total Expenses</t>
  </si>
  <si>
    <t>DEECA Annual Reports - Total Expenses</t>
  </si>
  <si>
    <t>DEPWS / DLPE Annual Reports - Total Expenses</t>
  </si>
  <si>
    <t>EPSDD Annual Reports - Total Expenses</t>
  </si>
  <si>
    <t>NRE Annual Reports - Total Expenses</t>
  </si>
  <si>
    <t>Natve Vegetation Credit Market VIC</t>
  </si>
  <si>
    <t>Biodiversity Credit Market valuations for NSW and Natve Vegetation Credit Market for VIC have been provided as a means for a bottom-up estimate for private sector flows as these represent some of the largest and most transparent data source for biodiversity credit markets in Australia at the time of developing this tracker.</t>
  </si>
  <si>
    <t>FY23–FY24 use DEPWS results by output group. From Sep 2024, DEPWS became DLPE (FY25) with re-scoped functions.</t>
  </si>
  <si>
    <t>Charity non-government revenues (FY23)</t>
  </si>
  <si>
    <t>State &amp; Territory Total (exclude NSW, QLD, SA)</t>
  </si>
  <si>
    <t>Reef Trust Programs: Strengthening Great Barrier Reef through Stewardship and Leadership</t>
  </si>
  <si>
    <t>The Community Stewardship Program will support on-ground action by local communities to protect and care for the Reef</t>
  </si>
  <si>
    <t>Agriculture 2030 - Soil and Stewardship: Implement and Australian farm biodiversity certification scheme</t>
  </si>
  <si>
    <t>The Australian Farm Biodiversity Certification Scheme is a voluntary farm certification scheme that recognises ‘biodiversity friendly’ farmers and farm businesses for maintaining and improving on-farm biodiversity outcomes</t>
  </si>
  <si>
    <t>Sustainable Agriculture</t>
  </si>
  <si>
    <t>Agriculture 2030 - Soil and Stewardship: Pilot stewardship program</t>
  </si>
  <si>
    <t>The pilot stewardship program will be a scientifically robust on-ground trial that aims to improve existing native vegetation on farms and will test biodiversity protocols developed by the Australian National University</t>
  </si>
  <si>
    <t>Agriculture Stewardship Package</t>
  </si>
  <si>
    <t>The $34 million Agriculture Stewardship package aims to incentivise adoption of improved on-farm land management practices and develop a mechanism where farmers are rewarded for their efforts in delivering biodiversity and sustainability services that benefit their farms and the broader community</t>
  </si>
  <si>
    <t>Taxonomy</t>
  </si>
  <si>
    <t>Environmental Justice Australia, formerly the Victorian Environment Defenders Office, will have funding restored to community environmental legal services across the country; previous work across Australia includes supporting communities impacted by pollution from coal fired power stations, ground breaking climate litigation, and working with conservation groups and communities seeking better protection for Australia’s natural places and wildlife</t>
  </si>
  <si>
    <t xml:space="preserve">Reef Trust Programs: Restoring Funding to the Environmental Defenders Office and Environmental Justice Australia </t>
  </si>
  <si>
    <t>Reef Trust Programs: Land and Coastal Restoration</t>
  </si>
  <si>
    <t>Environmental Stewardship Program</t>
  </si>
  <si>
    <t>The program provides long-term support for private landholders. This helps them maintain and improve important areas under the Environment Protection and Biodiversity Conservation (EPBC) Act 1999</t>
  </si>
  <si>
    <t>Oceans Leadership Package: Ocean Accounting and on the Ground Restoration Activity</t>
  </si>
  <si>
    <t>The Reef Coastal Restoration Program supports restoration and rehabilitation of coastal habitats on the Reef and funds a range of projects to protect ecosystems and habitats for marine life, supporting water quality improvements and collaboration with Traditional Owners and community</t>
  </si>
  <si>
    <t>Oceans Leadership Package: Ocean Accounting &amp; On the ground restoration activities</t>
  </si>
  <si>
    <t>Agriculture 2030 - Soil and Stewardship: Implement Australian farm bidiversity certification scheme</t>
  </si>
  <si>
    <t>Reef Trust Programs: Strengthening GBR through Stewardship and Leadership</t>
  </si>
  <si>
    <t>Reef Trust Programs: Coastal and marine Ecosystem Research Center</t>
  </si>
  <si>
    <t>Reef Trust Programs: Restoring Funding to the Environmental Defender Office and Environmental Justice</t>
  </si>
  <si>
    <t>ACCU spot price</t>
  </si>
  <si>
    <t>Summary by State and Method (using premium)</t>
  </si>
  <si>
    <t>Using premium</t>
  </si>
  <si>
    <t>Using spot price</t>
  </si>
  <si>
    <t>Summary by State and Method (using spot price)</t>
  </si>
  <si>
    <t>Treasury</t>
  </si>
  <si>
    <t>Total expenses from transactions</t>
  </si>
  <si>
    <t>p.53</t>
  </si>
  <si>
    <t>(458 894000</t>
  </si>
  <si>
    <t xml:space="preserve">The line item is explicitly focused on biodiversity activities in scope, with minimal spend on unrelated objectives. </t>
  </si>
  <si>
    <t>The line item is primarily about biodiversity conservation and/or ecological management but still includes some broader environmental or land-management activities not in scope</t>
  </si>
  <si>
    <t xml:space="preserve">Notes from discussion with Tas Gov: Environmental management – the majority (~98%) is in waste resource recovery, not in scope of tracker, take out analytical service (mainly focus on testing) </t>
  </si>
  <si>
    <t xml:space="preserve">The current phase of the Natural Heritage Trust comprises of Indigenous Protected Areas, Saving Koalas Fund, Ramsar wetland protection. Include all funding within the Natural Heritage Trusts as per the discussion with DCCEEW. </t>
  </si>
  <si>
    <t>p. 348 Operating Statement for Output Class 2 - Environment</t>
  </si>
  <si>
    <t>p. 338 Operating Statement for Output Class 2 - Environment</t>
  </si>
  <si>
    <t>p. 330 Operating Statement for Output Class 2 - Environment</t>
  </si>
  <si>
    <t>Aus Gov Total (exclude QLD, NSW, SA)</t>
  </si>
  <si>
    <t>% of funding required</t>
  </si>
  <si>
    <t>Total (Top 5 programs)</t>
  </si>
  <si>
    <t>% total funding on top 5 programs</t>
  </si>
  <si>
    <t>4. All sectors</t>
  </si>
  <si>
    <t>Public Sector</t>
  </si>
  <si>
    <t>Philantrophic Sector</t>
  </si>
  <si>
    <t>Program</t>
  </si>
  <si>
    <t>2022–23</t>
  </si>
  <si>
    <t>Qld Min. Statement, Jun 2022</t>
  </si>
  <si>
    <t>Threatened Species Program ($14.7m / 4 yrs)</t>
  </si>
  <si>
    <t>Qld Audit Office, Feb 2023</t>
  </si>
  <si>
    <t>Protected Area Strategy – land acquisition (from $262.5m / 4 yr fund)</t>
  </si>
  <si>
    <t>SUBTOTAL</t>
  </si>
  <si>
    <t>2023–24</t>
  </si>
  <si>
    <t>Protected Area Strategy – land acquisition (confirmed for year)</t>
  </si>
  <si>
    <t>Qld Min. Statement, Aug 2023</t>
  </si>
  <si>
    <t>SEQ Koala Strategy (ongoing from 2022–23 commitment)</t>
  </si>
  <si>
    <t>Threatened Species Program (ongoing)</t>
  </si>
  <si>
    <t>K'gari/Wongari conservation ($14.5m / 5 yrs, from 2023–24)</t>
  </si>
  <si>
    <t>NPAQ Budget Analysis, Jun 2024</t>
  </si>
  <si>
    <t>2024–25</t>
  </si>
  <si>
    <t>SEQ Koala Strategy – new injection ($31.3m / 4 yrs + $8.4m/yr ongoing)</t>
  </si>
  <si>
    <t>Qld Min. Statement, Jun 2024</t>
  </si>
  <si>
    <t>Threatened Species Program – new injection ($23.5m / 4 yrs + $6.3m/yr ongoing)</t>
  </si>
  <si>
    <t>K'gari/Wongari – new ($29.2m / 5 yrs + $3m/yr ongoing)</t>
  </si>
  <si>
    <t>Protected Area Strategy – land acquisition (from remaining $139.1m; Cape York $20m confirmed)</t>
  </si>
  <si>
    <t>Bioregional plans pilot ($2m / 2 yrs)</t>
  </si>
  <si>
    <t>DEW NVC Grants, Aug 2024</t>
  </si>
  <si>
    <t>Treasurer and Minister for Trade and Investment Cameron Dick said $24.6 million will support the further implementation of the Palaszczuk Government’s South East Queensland Koala Strategy 2020-2025. This is split over 3 years FY23,24, and 25</t>
  </si>
  <si>
    <t>SEQ Koala Conservation Strategy ($24.6m / 3 yrs)</t>
  </si>
  <si>
    <t>Grants data</t>
  </si>
  <si>
    <t>Native Vegetation Restoration Grants</t>
  </si>
  <si>
    <t>Native Vegetation Heritage Agreement Grant Program ($6.5m over 4 years)</t>
  </si>
  <si>
    <t>https://cdn.environment.sa.gov.au/environment/docs/Native-Veg/NVHA-Impact-Report.pdf</t>
  </si>
  <si>
    <t>Expenses ($m)</t>
  </si>
  <si>
    <t xml:space="preserve">Note: QLD, SA estimates are based grant announcements due to aggregated data challenge in annual reports </t>
  </si>
  <si>
    <t>Saving our Species (SoS) – additional allocation (2021–26)</t>
  </si>
  <si>
    <t>$75m / 5 years = $15m per year</t>
  </si>
  <si>
    <t>https://www.environment.nsw.gov.au/topics/animals-and-plants/threatened-species/saving-our-species-program/partner-with-us/partner-articles/co-investment-program</t>
  </si>
  <si>
    <t>As stated in BCT Annual Report FY2023-24</t>
  </si>
  <si>
    <t>https://www.nsw.gov.au/sites/default/files/noindex/2025-09/annual-report-2023-24.pdf</t>
  </si>
  <si>
    <t>TOTAL (programs included in this estimate)</t>
  </si>
  <si>
    <t>Grant data</t>
  </si>
  <si>
    <t>BCT – total expenses</t>
  </si>
  <si>
    <t>p.52</t>
  </si>
  <si>
    <t>https://www.nsw.gov.au/sites/default/files/noindex/2025-11/bct-annual-report-2024-2025.pdf</t>
  </si>
  <si>
    <t>p.60</t>
  </si>
  <si>
    <t>Private Sector (above the line)</t>
  </si>
  <si>
    <t>Private Sector (below the line)</t>
  </si>
  <si>
    <t>Total (all)</t>
  </si>
  <si>
    <t xml:space="preserve">ALCA Nature Spend Tracker </t>
  </si>
  <si>
    <t>3.1 Government spend</t>
  </si>
  <si>
    <t>1. Australian government nature spend spend</t>
  </si>
  <si>
    <t>1.1 Total government nature spend expenditure by jurisdiction (FY23-25)</t>
  </si>
  <si>
    <t>1.2 Federal government nature spend expenditure by program (FY25)</t>
  </si>
  <si>
    <t>2. Private sector nature spend spend</t>
  </si>
  <si>
    <t>2.1 Estimates for private sector nature spend above the line (FY23-25)</t>
  </si>
  <si>
    <t>2.2 Estimates for private sector nature spend below the line (FY23-25)</t>
  </si>
  <si>
    <t>3. Philanthropic nature spend spend</t>
  </si>
  <si>
    <t>3.1 Philanthropic nature spend by data fidelity (FY23)</t>
  </si>
  <si>
    <t>3.2 Philanthropic nature spend (FY23-25)</t>
  </si>
  <si>
    <t xml:space="preserve">The non-government revenues are recorded as representative of philanthropic nature spend. This includes: donations and bequests, revenue from goods and services, revenue from investment and all other revenues. It specifically does not include government-related revenues to avoid double-counting. </t>
  </si>
  <si>
    <t>3.2 Philanthropic spend</t>
  </si>
  <si>
    <t>3.3 Private spend</t>
  </si>
  <si>
    <t>3.3.1 Private spend</t>
  </si>
  <si>
    <t>3. Government spend</t>
  </si>
  <si>
    <t>To ensure a consistent approach to measuring philanthropic spend relative to public sector spend, the “other expenses” category in the ACNC database is used as a proxy for administrative costs and overheads. The proportion of “other expenses” relative to total expenses is then calculated and applied to total revenues, reducing them by the share attributable to overheads and thereby ensuring comparability across measures.</t>
  </si>
  <si>
    <t>The Company has achieved outcomes both alone and with allies during 2023, on issues that include accelerating the uptake of renewables and cleaner transport, ocean biodiversity, limiting gas expansion, and seeking positive legal and policy change to reduce greenhouse gas emissions. While doing this we have engaged significant numbers of current and new supporters. Overall, the Company achieved successes on a number of significant issues in 2023.  Reflecting the Company s objectives, in 2023, our chief work included:   Continuing to engage some of Australia s largest corporate energy users to make the switch to 100% renewable electricity.   Brought our flagship vessel, the Rainbow Warrior, to communities in Western Australia, Vanuatu, Tuvalu and Fiji highlighting the threats of fossil fuel extraction and climate change on ecosystems and communities across the region. The vessel provided a platform for education, collaboration, advocacy and storytelling based on the need to protect our oceans and the communities that depend on them.   Engaging key international delegates, stakeholders and the public on the need for stronger climate targets, spend and agreements by sending a Pacific delegation to COP28, and undertaking advocacy at home in Australia.   Advocating for an end to gas expansion in the Burrup Hub, specifically the Scarborough gas project and further expansion of the Browse basin, that would increase our domestic emissions by 10%.   Worked with our Greenpeace network colleagues in Germany to highlight the need to cease offtaker agreements for Australian gas, which place downward pressure on demand for gas.   Ran our Electrify campaign which advocates for stronger fuel efficiency standards and an uptake in EVs from large corporate users.   Strongly supporting Pacific island leaders in their efforts to achieve a strong International Court of Justice Advisory Opinion on climate change and human rights including support for effective country submission into the ICJ AO process.   Successfully campaigned for the Australian government to support the Global Ocean Treaty.   Advocating for the Australian government to increase our GHG reductions to protect the Great Barrier Reef.   Educated and engaged our supporters, the public and key decisionmakers on the threats of the emerging Deep Sea Mining Industry.</t>
  </si>
  <si>
    <t>Our mission statement: To educate, inspire and empower people by exploring the distinctive history and  contributions of Australian women. To share the stories and impact of Old Alice Springs Gaol. Key priority areas Movie Theaterette. Artists in Museum (coworking space) Restoration of artworks Our Artists in Museum is open to artists from across Australia with preference given to artists living and working in Alice Springs. A range of art forms are suitable for the residency including (but not limited to) visual art, sculpture, installation, screen, digital and new media art, mixed media, music, performances, writing and photography. The WMoA have established a 'Cellblock Studio  as an accessible and affordable coworking space for local artists, writers, musicians, designers, creative thinkers. Through community consultation in the early stages of this project, our original ideas began to transform into a creative project that was much more specific and significantly beneficial to the arts community in Alice Springs. In April 2023, we had a public callout for local creatives to apply to occupy this space for an extended period, using the Museum's history and its haunting physical space to inform new works, and new exhibitions.  As part of the Residency, the museum provides: · Exhibition/performance spaces (indoor and outdoor). · Access to the WMoA Collection   including the Museum s permanent exhibitions, library, buildings (including the Old Gaol) and grounds, archival material (consisting of documents, letters, objects, digital records, videos, publications, photographs and recorded interviews). · Assistance with research. · Support and assistance with Grant funding to spend a proposed project/residency. · Promotion and marketing via the Museum s Website and membership, and any other relevant channels. · Studio space  The WMoA and Old Gaol is more than simply a place for visitors to browse and soak in culture.   Bringing together a community of artists to one site, and inviting the community in to witness their work, is just one way that the WMoA and Old Gaol lives up to its mission of  reflecting the diversity of contemporary art practice. While artists are in residence at the WMoA and Old Gaol, visitors to the museum are encouraged to visit them in their studio space and witness art in production. This is a priceless opportunity to witness work in progress is a valuable one for visitors   and for the museum, which can count this experience among its dynamic visitor offerings.</t>
  </si>
  <si>
    <t>This FY was a major turning point for Forever Wild Ltd (FWL), with the achievement of some major goals. We created a new land financing mechanism with a major Australian bank, that significantly reduces pressure on the environment. This landmark achievement has implications for future land purchases in the conservation and Indigenous sectors. Since this achievement we have seen several other groups use the same mechanism, including Indigenous Corporations seeking to buy back land.  With the spend facility we created, FWL acquired 225,000 hectares of land in WA for conservation, social enterprise, and sustainable food production. The model of food production we will support has generated widespread interest in the region, and subsequently FWL was invited to join the board of the Southern Rangelands Pastoral Alliance, a group representing 535,000 square kilometers (6.9% of Australia). Collectively, working in partnership with this group creates the opportunity for largescale positive impact.  FWL also launched a subsidiary social enterprise engaged in wildlife tourism, and assisted the local Traditional Owners to create their own parallel company. This is a unique and powerful arrangement that helps the Traditional Owners learn how the business operates, but without the financial pressures, and to eventually explore taking over the social enterprise. This achievement is a key part of our mandate to manage land in a highly sustainable way, and in a way that generates longterm benefits to local IPLCs. The model has applicability across Australia.  We continue our work in Northern Australia on our property in Queensland through a number of applied conservation programs, and through working with local graziers on ultra low impact land management practices.</t>
  </si>
  <si>
    <t>We have achieved significant milestones in fulfilling our charity's mission. Here's a brief overview:   Education: Provided school fees, uniforms, and meals for 3 South Sudanese children at St. Peter Boarding Primary School in Kampala. Additionally, supported the graduation of 2 students from a university in Uganda.   Microspend: Distributed a total of 303,230.05 UGX ($83,076.00) over two years as microspend loan capital to 1,750 women, organized into 86 groups.   Infrastructure: Installed 4 water harvesting tanks (each 10,000 liters) at rural clinics and schools.   Healthcare: Our village clinic served an average of 112 patients monthly, distributed 135 mosquito nets to households to prevent malaria, and assisted 72 women in safe childbirth, ensuring the health of their babies.   Environmental Conservation: Distributed 186,725 tree and fruit seedlings to rural communities in South Sudan.   Infrastructure Support: Contributed to the Mairo school building project by supplying 56 bags of cement and a wheelbarrow</t>
  </si>
  <si>
    <t>By publishing a biannual newsletter, and co organizing an Annual Lecture with the ANU Archives, the Friends promotes the archival holdings of the Noel Butlin Archives, and archival research generally. With money raised through the Conservation Fund the Friends spendd the restoration of fragile items in the archival collection that are of high research value.</t>
  </si>
  <si>
    <t>3.3 Private spend tracker</t>
  </si>
  <si>
    <t>Specific spend flow</t>
  </si>
  <si>
    <t xml:space="preserve">Nature spend (bottom-up) </t>
  </si>
  <si>
    <t>The Australian Land Conservation Alliance</t>
  </si>
  <si>
    <t>For more information contact: info@alca.org.au</t>
  </si>
  <si>
    <t>Last update date:</t>
  </si>
  <si>
    <t xml:space="preserve">While there are numerous global reports articulating the value of nature, the evidence base in Australia is fragmented, with no baseline that quantifies the scale and composition of capital flows nor the quantification of the benefits of investing in nature for different sectors of the economy. Understanding the current scale and composition of capital committed to nature is a critical step towards building a more coordinated and strategic approach to nature spend. The purpose of this Australian Nature Spend Tracker is to provide a baseline for nature spend in Australia for FY23, FY24, and FY25 across public, private and philanthropic sectors. 
The scope of this work covers government, private and philanthropic sector spending for nature in Australia for the financial years FY23, FY24 and FY25. This is captured based on four key spend flows: state government nature-based spend expenses, federal government nature-based spend expenses, private sector nature-based investments, and nature-based charity revenues from the philanthropic sector. </t>
  </si>
  <si>
    <t>Federal spend allocated towards nature spend for FY23, FY24 and FY25</t>
  </si>
  <si>
    <t>Western Australian spend allocated towards nature spend for FY23, FY24 and FY25</t>
  </si>
  <si>
    <t>Queensland spend allocated towards nature spend for FY23, FY24 and FY25</t>
  </si>
  <si>
    <t>NSW spend allocated towards nature spend for FY23, FY24 and FY25</t>
  </si>
  <si>
    <t>South Australian spend allocated towards nature spend for FY23, FY24 and FY25</t>
  </si>
  <si>
    <t>Victorian spend allocated towards nature spend for FY23, FY24 and FY25</t>
  </si>
  <si>
    <t>Northern Territory spend allocated towards nature spend for FY23, FY24 and FY25</t>
  </si>
  <si>
    <t>Australian Capital Territory spend allocated towards nature spend for FY23, FY24 and FY25</t>
  </si>
  <si>
    <t>Tasmanian spend allocated towards nature spend for FY23, FY24 and FY25</t>
  </si>
  <si>
    <t xml:space="preserve"> </t>
  </si>
  <si>
    <t>Note: this excludes low fidelity and out of scope charities</t>
  </si>
  <si>
    <t>Initiatives support management of protected areas, include tourism support</t>
  </si>
  <si>
    <t>Environmental Plantings (ACCU) - premium approach</t>
  </si>
  <si>
    <t>Environmental Plantings (ACCU) - spot price approach</t>
  </si>
  <si>
    <t xml:space="preserve">Indigenous-Led Conservation </t>
  </si>
  <si>
    <t>Promotion of farming systems that integrate ecological principles (excl. farming systems where nature is an unquantified co-benefit)</t>
  </si>
  <si>
    <t>Stewardship Programs &amp; Voluntary Biodiversity Markets</t>
  </si>
  <si>
    <t>p. 60 Program Components of Outcome 2</t>
  </si>
  <si>
    <t>DCCEEW Portfolio Budget Statements (2025-26)</t>
  </si>
  <si>
    <t>This tab is intentionally left blank</t>
  </si>
  <si>
    <t>3.3.1 Offset market</t>
  </si>
  <si>
    <t>3.3.2 ACCU market</t>
  </si>
  <si>
    <t>ACCU-linked nature spend has been estimated using bottom-up project data from the Clean Energy Regulator’s ACCU Scheme Project Register for methods where ecological outcomes are material (Environmental Plantings, excluding mallee/forestry-focused projects). For each method and year, we calculate net ACCU issuance and apply the method-specific RepuTex estimate of the price premium of ACCUs over Safeguard Mechanism Credits (using the midpoint of the reported premium range). This premium is used as a proxy for the share of ACCU value attributable to biodiversity co-benefits.</t>
  </si>
  <si>
    <t>Funding requirement to repair nature</t>
  </si>
  <si>
    <t>Total (exclude below the line spend)</t>
  </si>
  <si>
    <t>Rationale for inclusion in the Tracker</t>
  </si>
  <si>
    <t>Note: FY25 is currently assumed the same as FY23 due to data unavailability</t>
  </si>
  <si>
    <t>The scope covers ACCU projects using  Environmental Plantings method(EP).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</si>
</sst>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quot;$&quot;* #,##0.00_-;_-&quot;$&quot;* &quot;-&quot;??_-;_-@_-"/>
    <numFmt numFmtId="43" formatCode="_-* #,##0.00_-;\-* #,##0.00_-;_-* &quot;-&quot;??_-;_-@_-"/>
    <numFmt numFmtId="164" formatCode="[$-C09]dd\-mmm\-yy;@"/>
    <numFmt numFmtId="165" formatCode="_-&quot;$&quot;* #,##0_-;\-&quot;$&quot;* #,##0_-;_-&quot;$&quot;* &quot;-&quot;??_-;_-@_-"/>
    <numFmt numFmtId="166" formatCode="_-&quot;$&quot;* #,##0.0_-;\-&quot;$&quot;* #,##0.0_-;_-&quot;$&quot;* &quot;-&quot;?_-;_-@_-"/>
    <numFmt numFmtId="167" formatCode="_-&quot;$&quot;* #,##0.0_-;\-&quot;$&quot;* #,##0.0_-;_-&quot;$&quot;* &quot;-&quot;??_-;_-@_-"/>
    <numFmt numFmtId="168" formatCode="_-* #,##0_-;\-* #,##0_-;_-* &quot;-&quot;??_-;_-@_-"/>
    <numFmt numFmtId="169" formatCode="0.0"/>
  </numFmts>
  <fonts count="55" x14ac:knownFonts="1">
    <font>
      <sz val="11"/>
      <color theme="1"/>
      <name val="Aptos Narrow"/>
      <family val="2"/>
      <scheme val="minor"/>
    </font>
    <font>
      <sz val="11"/>
      <color theme="1"/>
      <name val="Aptos Narrow"/>
      <family val="2"/>
      <scheme val="minor"/>
    </font>
    <font>
      <u/>
      <sz val="11"/>
      <color theme="10"/>
      <name val="Aptos Narrow"/>
      <family val="2"/>
      <scheme val="minor"/>
    </font>
    <font>
      <b/>
      <sz val="20"/>
      <color theme="0"/>
      <name val="Calibri"/>
      <family val="2"/>
    </font>
    <font>
      <sz val="14"/>
      <color theme="1"/>
      <name val="Calibri"/>
      <family val="2"/>
    </font>
    <font>
      <sz val="11"/>
      <color theme="1"/>
      <name val="Calibri"/>
      <family val="2"/>
    </font>
    <font>
      <b/>
      <sz val="15"/>
      <color theme="0"/>
      <name val="Calibri"/>
      <family val="2"/>
    </font>
    <font>
      <b/>
      <sz val="14"/>
      <color rgb="FF002060"/>
      <name val="Calibri"/>
      <family val="2"/>
    </font>
    <font>
      <b/>
      <sz val="11"/>
      <color theme="1"/>
      <name val="Calibri"/>
      <family val="2"/>
    </font>
    <font>
      <u/>
      <sz val="11"/>
      <color theme="10"/>
      <name val="Calibri"/>
      <family val="2"/>
    </font>
    <font>
      <b/>
      <sz val="11"/>
      <color theme="0"/>
      <name val="Calibri"/>
      <family val="2"/>
    </font>
    <font>
      <sz val="14"/>
      <color rgb="FF0070C0"/>
      <name val="Calibri"/>
      <family val="2"/>
    </font>
    <font>
      <sz val="10"/>
      <color rgb="FF0070C0"/>
      <name val="Calibri"/>
      <family val="2"/>
    </font>
    <font>
      <sz val="11"/>
      <name val="Calibri"/>
      <family val="2"/>
    </font>
    <font>
      <sz val="11"/>
      <name val="Aptos Narrow"/>
      <family val="2"/>
      <scheme val="minor"/>
    </font>
    <font>
      <b/>
      <i/>
      <sz val="11"/>
      <color theme="1"/>
      <name val="Calibri"/>
      <family val="2"/>
    </font>
    <font>
      <b/>
      <sz val="11"/>
      <color theme="1"/>
      <name val="Aptos Narrow"/>
      <family val="2"/>
      <scheme val="minor"/>
    </font>
    <font>
      <u/>
      <sz val="10"/>
      <color theme="10"/>
      <name val="Aptos Narrow"/>
      <family val="2"/>
      <scheme val="minor"/>
    </font>
    <font>
      <sz val="10"/>
      <name val="Calibri"/>
      <family val="2"/>
    </font>
    <font>
      <b/>
      <sz val="12"/>
      <name val="Calibri"/>
      <family val="2"/>
    </font>
    <font>
      <b/>
      <sz val="10"/>
      <color theme="1"/>
      <name val="Calibri"/>
      <family val="2"/>
    </font>
    <font>
      <sz val="10"/>
      <color theme="1"/>
      <name val="Calibri"/>
      <family val="2"/>
    </font>
    <font>
      <b/>
      <sz val="12"/>
      <color theme="1"/>
      <name val="Calibri"/>
      <family val="2"/>
    </font>
    <font>
      <b/>
      <sz val="14"/>
      <name val="Calibri"/>
      <family val="2"/>
    </font>
    <font>
      <b/>
      <sz val="11"/>
      <name val="Calibri"/>
      <family val="2"/>
    </font>
    <font>
      <sz val="8"/>
      <name val="Aptos Narrow"/>
      <family val="2"/>
      <scheme val="minor"/>
    </font>
    <font>
      <sz val="11"/>
      <color rgb="FF000000"/>
      <name val="Calibri"/>
      <family val="2"/>
    </font>
    <font>
      <b/>
      <sz val="10"/>
      <color theme="0"/>
      <name val="Calibri"/>
      <family val="2"/>
    </font>
    <font>
      <sz val="11"/>
      <color theme="0" tint="-0.249977111117893"/>
      <name val="Calibri"/>
      <family val="2"/>
    </font>
    <font>
      <i/>
      <sz val="11"/>
      <color theme="1"/>
      <name val="Calibri"/>
      <family val="2"/>
    </font>
    <font>
      <sz val="11"/>
      <color rgb="FFFF0000"/>
      <name val="Calibri"/>
      <family val="2"/>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8"/>
      <color theme="3"/>
      <name val="Aptos Display"/>
      <family val="2"/>
      <scheme val="major"/>
    </font>
    <font>
      <sz val="11"/>
      <color rgb="FF9C6500"/>
      <name val="Aptos Narrow"/>
      <family val="2"/>
      <scheme val="minor"/>
    </font>
    <font>
      <sz val="11"/>
      <color rgb="FF030712"/>
      <name val="Arial"/>
      <family val="2"/>
    </font>
    <font>
      <sz val="11"/>
      <color rgb="FF4B5563"/>
      <name val="Arial"/>
      <family val="2"/>
    </font>
    <font>
      <sz val="11"/>
      <color rgb="FF374151"/>
      <name val="Arial"/>
      <family val="2"/>
    </font>
    <font>
      <sz val="11"/>
      <color rgb="FF1F2937"/>
      <name val="Consolas"/>
      <family val="3"/>
    </font>
    <font>
      <sz val="11"/>
      <color rgb="FF030712"/>
      <name val="Arial"/>
      <family val="2"/>
    </font>
    <font>
      <b/>
      <sz val="11"/>
      <color rgb="FF030712"/>
      <name val="Arial"/>
      <family val="2"/>
    </font>
    <font>
      <b/>
      <sz val="11"/>
      <color rgb="FF030712"/>
      <name val="Consolas"/>
      <family val="3"/>
    </font>
    <font>
      <i/>
      <sz val="11"/>
      <color theme="1"/>
      <name val="Aptos Narrow"/>
      <family val="2"/>
      <scheme val="minor"/>
    </font>
    <font>
      <i/>
      <sz val="11"/>
      <name val="Calibri"/>
      <family val="2"/>
    </font>
  </fonts>
  <fills count="53">
    <fill>
      <patternFill patternType="none"/>
    </fill>
    <fill>
      <patternFill patternType="gray125"/>
    </fill>
    <fill>
      <patternFill patternType="solid">
        <fgColor rgb="FF002960"/>
        <bgColor indexed="64"/>
      </patternFill>
    </fill>
    <fill>
      <patternFill patternType="solid">
        <fgColor rgb="FF002060"/>
        <bgColor indexed="64"/>
      </patternFill>
    </fill>
    <fill>
      <patternFill patternType="solid">
        <fgColor rgb="FFD9D9D9"/>
        <bgColor indexed="64"/>
      </patternFill>
    </fill>
    <fill>
      <patternFill patternType="solid">
        <fgColor theme="2"/>
        <bgColor indexed="64"/>
      </patternFill>
    </fill>
    <fill>
      <patternFill patternType="solid">
        <fgColor theme="1"/>
        <bgColor indexed="64"/>
      </patternFill>
    </fill>
    <fill>
      <patternFill patternType="solid">
        <fgColor theme="0"/>
        <bgColor indexed="64"/>
      </patternFill>
    </fill>
    <fill>
      <patternFill patternType="solid">
        <fgColor theme="8"/>
        <bgColor indexed="64"/>
      </patternFill>
    </fill>
    <fill>
      <patternFill patternType="solid">
        <fgColor rgb="FFFFCCFF"/>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rgb="FF92D05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rgb="FFFFFFFF"/>
        <bgColor indexed="64"/>
      </patternFill>
    </fill>
    <fill>
      <patternFill patternType="solid">
        <fgColor rgb="FFFEF2F2"/>
        <bgColor indexed="64"/>
      </patternFill>
    </fill>
  </fills>
  <borders count="16">
    <border>
      <left/>
      <right/>
      <top/>
      <bottom/>
      <diagonal/>
    </border>
    <border>
      <left/>
      <right/>
      <top style="thin">
        <color rgb="FF7B868C"/>
      </top>
      <bottom style="thick">
        <color rgb="FF80CAD2"/>
      </bottom>
      <diagonal/>
    </border>
    <border>
      <left/>
      <right/>
      <top/>
      <bottom style="medium">
        <color rgb="FF00B0F0"/>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1">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2" borderId="0">
      <alignment horizontal="left" indent="1"/>
    </xf>
    <xf numFmtId="0" fontId="4" fillId="4" borderId="1">
      <alignment horizontal="left" indent="1"/>
    </xf>
    <xf numFmtId="0" fontId="6" fillId="2" borderId="3"/>
    <xf numFmtId="0" fontId="14" fillId="0" borderId="0"/>
    <xf numFmtId="0" fontId="17" fillId="0" borderId="0" applyNumberFormat="0" applyFill="0" applyBorder="0" applyAlignment="0" applyProtection="0"/>
    <xf numFmtId="43" fontId="1" fillId="0" borderId="0" applyFont="0" applyFill="0" applyBorder="0" applyAlignment="0" applyProtection="0"/>
    <xf numFmtId="0" fontId="31" fillId="0" borderId="7" applyNumberFormat="0" applyFill="0" applyAlignment="0" applyProtection="0"/>
    <xf numFmtId="0" fontId="32" fillId="0" borderId="8" applyNumberFormat="0" applyFill="0" applyAlignment="0" applyProtection="0"/>
    <xf numFmtId="0" fontId="33" fillId="0" borderId="9" applyNumberFormat="0" applyFill="0" applyAlignment="0" applyProtection="0"/>
    <xf numFmtId="0" fontId="33" fillId="0" borderId="0" applyNumberFormat="0" applyFill="0" applyBorder="0" applyAlignment="0" applyProtection="0"/>
    <xf numFmtId="0" fontId="34" fillId="19" borderId="0" applyNumberFormat="0" applyBorder="0" applyAlignment="0" applyProtection="0"/>
    <xf numFmtId="0" fontId="35" fillId="20" borderId="0" applyNumberFormat="0" applyBorder="0" applyAlignment="0" applyProtection="0"/>
    <xf numFmtId="0" fontId="36" fillId="22" borderId="10" applyNumberFormat="0" applyAlignment="0" applyProtection="0"/>
    <xf numFmtId="0" fontId="37" fillId="23" borderId="11" applyNumberFormat="0" applyAlignment="0" applyProtection="0"/>
    <xf numFmtId="0" fontId="38" fillId="23" borderId="10" applyNumberFormat="0" applyAlignment="0" applyProtection="0"/>
    <xf numFmtId="0" fontId="39" fillId="0" borderId="12" applyNumberFormat="0" applyFill="0" applyAlignment="0" applyProtection="0"/>
    <xf numFmtId="0" fontId="40" fillId="24" borderId="13" applyNumberFormat="0" applyAlignment="0" applyProtection="0"/>
    <xf numFmtId="0" fontId="41" fillId="0" borderId="0" applyNumberFormat="0" applyFill="0" applyBorder="0" applyAlignment="0" applyProtection="0"/>
    <xf numFmtId="0" fontId="1" fillId="25" borderId="14" applyNumberFormat="0" applyFont="0" applyAlignment="0" applyProtection="0"/>
    <xf numFmtId="0" fontId="42" fillId="0" borderId="0" applyNumberFormat="0" applyFill="0" applyBorder="0" applyAlignment="0" applyProtection="0"/>
    <xf numFmtId="0" fontId="16" fillId="0" borderId="15" applyNumberFormat="0" applyFill="0" applyAlignment="0" applyProtection="0"/>
    <xf numFmtId="0" fontId="4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3"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43"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43"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43"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44" fillId="0" borderId="0" applyNumberFormat="0" applyFill="0" applyBorder="0" applyAlignment="0" applyProtection="0"/>
    <xf numFmtId="0" fontId="45" fillId="21" borderId="0" applyNumberFormat="0" applyBorder="0" applyAlignment="0" applyProtection="0"/>
    <xf numFmtId="0" fontId="43" fillId="29" borderId="0" applyNumberFormat="0" applyBorder="0" applyAlignment="0" applyProtection="0"/>
    <xf numFmtId="0" fontId="43" fillId="33" borderId="0" applyNumberFormat="0" applyBorder="0" applyAlignment="0" applyProtection="0"/>
    <xf numFmtId="0" fontId="43" fillId="37" borderId="0" applyNumberFormat="0" applyBorder="0" applyAlignment="0" applyProtection="0"/>
    <xf numFmtId="0" fontId="43" fillId="41" borderId="0" applyNumberFormat="0" applyBorder="0" applyAlignment="0" applyProtection="0"/>
    <xf numFmtId="0" fontId="43" fillId="45" borderId="0" applyNumberFormat="0" applyBorder="0" applyAlignment="0" applyProtection="0"/>
    <xf numFmtId="0" fontId="43" fillId="49" borderId="0" applyNumberFormat="0" applyBorder="0" applyAlignment="0" applyProtection="0"/>
  </cellStyleXfs>
  <cellXfs count="175">
    <xf numFmtId="0" fontId="0" fillId="0" borderId="0" xfId="0"/>
    <xf numFmtId="0" fontId="3" fillId="3" borderId="0" xfId="4" applyFill="1" applyAlignment="1">
      <alignment horizontal="left" vertical="center"/>
    </xf>
    <xf numFmtId="0" fontId="5" fillId="0" borderId="0" xfId="0" applyFont="1"/>
    <xf numFmtId="0" fontId="7" fillId="5" borderId="3" xfId="5" applyFont="1" applyFill="1" applyBorder="1" applyAlignment="1">
      <alignment horizontal="left" vertical="center"/>
    </xf>
    <xf numFmtId="0" fontId="8" fillId="0" borderId="4" xfId="0" applyFont="1" applyBorder="1" applyAlignment="1">
      <alignment horizontal="left" vertical="center"/>
    </xf>
    <xf numFmtId="0" fontId="9" fillId="0" borderId="0" xfId="3" applyFont="1"/>
    <xf numFmtId="0" fontId="5" fillId="0" borderId="0" xfId="0" applyFont="1" applyAlignment="1">
      <alignment horizontal="left" vertical="center"/>
    </xf>
    <xf numFmtId="0" fontId="10" fillId="6" borderId="0" xfId="0" applyFont="1" applyFill="1" applyAlignment="1">
      <alignment horizontal="left" vertical="center"/>
    </xf>
    <xf numFmtId="0" fontId="5" fillId="6" borderId="0" xfId="0" applyFont="1" applyFill="1" applyAlignment="1">
      <alignment horizontal="left" vertical="center"/>
    </xf>
    <xf numFmtId="0" fontId="11" fillId="5" borderId="3" xfId="5" applyFont="1" applyFill="1" applyBorder="1" applyAlignment="1">
      <alignment horizontal="left" vertical="center"/>
    </xf>
    <xf numFmtId="165" fontId="5" fillId="0" borderId="0" xfId="1" applyNumberFormat="1" applyFont="1" applyFill="1" applyAlignment="1">
      <alignment horizontal="left" vertical="center"/>
    </xf>
    <xf numFmtId="9" fontId="5" fillId="0" borderId="0" xfId="2" applyFont="1" applyFill="1" applyAlignment="1">
      <alignment horizontal="right" vertical="center"/>
    </xf>
    <xf numFmtId="164" fontId="12" fillId="5" borderId="3" xfId="5" applyNumberFormat="1" applyFont="1" applyFill="1" applyBorder="1" applyAlignment="1">
      <alignment horizontal="left" vertical="center"/>
    </xf>
    <xf numFmtId="0" fontId="8" fillId="0" borderId="0" xfId="0" applyFont="1" applyAlignment="1">
      <alignment horizontal="left" vertical="center"/>
    </xf>
    <xf numFmtId="0" fontId="13" fillId="0" borderId="0" xfId="0" applyFont="1"/>
    <xf numFmtId="44" fontId="5" fillId="0" borderId="0" xfId="0" applyNumberFormat="1" applyFont="1"/>
    <xf numFmtId="166" fontId="5" fillId="0" borderId="0" xfId="0" applyNumberFormat="1" applyFont="1"/>
    <xf numFmtId="165" fontId="5" fillId="0" borderId="0" xfId="0" applyNumberFormat="1" applyFont="1"/>
    <xf numFmtId="0" fontId="8" fillId="0" borderId="4" xfId="0" applyFont="1" applyBorder="1" applyAlignment="1">
      <alignment horizontal="center" vertical="center"/>
    </xf>
    <xf numFmtId="0" fontId="3" fillId="3" borderId="0" xfId="0" applyFont="1" applyFill="1" applyAlignment="1">
      <alignment horizontal="left"/>
    </xf>
    <xf numFmtId="0" fontId="5" fillId="3" borderId="0" xfId="0" applyFont="1" applyFill="1"/>
    <xf numFmtId="0" fontId="18" fillId="0" borderId="0" xfId="0" applyFont="1"/>
    <xf numFmtId="0" fontId="19" fillId="0" borderId="4" xfId="0" applyFont="1" applyBorder="1" applyAlignment="1">
      <alignment horizontal="left"/>
    </xf>
    <xf numFmtId="0" fontId="18" fillId="0" borderId="4" xfId="0" applyFont="1" applyBorder="1"/>
    <xf numFmtId="0" fontId="20" fillId="0" borderId="0" xfId="0" applyFont="1"/>
    <xf numFmtId="0" fontId="21" fillId="0" borderId="0" xfId="0" applyFont="1"/>
    <xf numFmtId="15" fontId="18" fillId="0" borderId="0" xfId="0" applyNumberFormat="1" applyFont="1" applyAlignment="1">
      <alignment horizontal="left"/>
    </xf>
    <xf numFmtId="0" fontId="22" fillId="7" borderId="4" xfId="0" applyFont="1" applyFill="1" applyBorder="1"/>
    <xf numFmtId="0" fontId="20" fillId="7" borderId="4" xfId="0" applyFont="1" applyFill="1" applyBorder="1"/>
    <xf numFmtId="0" fontId="21" fillId="9" borderId="6" xfId="0" applyFont="1" applyFill="1" applyBorder="1" applyAlignment="1">
      <alignment horizontal="left"/>
    </xf>
    <xf numFmtId="0" fontId="18" fillId="0" borderId="6" xfId="0" applyFont="1" applyBorder="1"/>
    <xf numFmtId="0" fontId="22" fillId="7" borderId="0" xfId="0" applyFont="1" applyFill="1"/>
    <xf numFmtId="0" fontId="20" fillId="7" borderId="0" xfId="0" applyFont="1" applyFill="1"/>
    <xf numFmtId="0" fontId="3" fillId="8" borderId="0" xfId="4" applyFill="1" applyAlignment="1">
      <alignment horizontal="left" vertical="center"/>
    </xf>
    <xf numFmtId="0" fontId="23" fillId="5" borderId="3" xfId="5" applyFont="1" applyFill="1" applyBorder="1" applyAlignment="1">
      <alignment horizontal="left" vertical="center"/>
    </xf>
    <xf numFmtId="0" fontId="24" fillId="0" borderId="4" xfId="0" applyFont="1" applyBorder="1" applyAlignment="1">
      <alignment horizontal="left" vertical="center"/>
    </xf>
    <xf numFmtId="0" fontId="13" fillId="0" borderId="0" xfId="0" applyFont="1" applyAlignment="1">
      <alignment horizontal="left" vertical="center"/>
    </xf>
    <xf numFmtId="0" fontId="5" fillId="0" borderId="0" xfId="0" applyFont="1" applyAlignment="1">
      <alignment horizontal="right" vertical="center"/>
    </xf>
    <xf numFmtId="0" fontId="26" fillId="0" borderId="0" xfId="0" applyFont="1"/>
    <xf numFmtId="0" fontId="9" fillId="0" borderId="0" xfId="3" applyFont="1" applyFill="1"/>
    <xf numFmtId="165" fontId="5" fillId="0" borderId="0" xfId="0" applyNumberFormat="1" applyFont="1" applyAlignment="1">
      <alignment horizontal="left" vertical="center"/>
    </xf>
    <xf numFmtId="44" fontId="0" fillId="0" borderId="0" xfId="0" applyNumberFormat="1"/>
    <xf numFmtId="165" fontId="0" fillId="0" borderId="0" xfId="0" applyNumberFormat="1"/>
    <xf numFmtId="0" fontId="1" fillId="0" borderId="0" xfId="0" applyFont="1" applyAlignment="1">
      <alignment vertical="top"/>
    </xf>
    <xf numFmtId="0" fontId="0" fillId="0" borderId="0" xfId="0" applyAlignment="1">
      <alignment vertical="top"/>
    </xf>
    <xf numFmtId="0" fontId="8" fillId="0" borderId="4" xfId="0" applyFont="1" applyBorder="1"/>
    <xf numFmtId="165" fontId="5" fillId="0" borderId="0" xfId="1" applyNumberFormat="1" applyFont="1" applyFill="1" applyBorder="1" applyAlignment="1">
      <alignment horizontal="left" vertical="center"/>
    </xf>
    <xf numFmtId="165" fontId="13" fillId="0" borderId="0" xfId="1" applyNumberFormat="1" applyFont="1" applyFill="1" applyBorder="1" applyAlignment="1">
      <alignment horizontal="left" vertical="center"/>
    </xf>
    <xf numFmtId="0" fontId="8" fillId="0" borderId="0" xfId="0" applyFont="1"/>
    <xf numFmtId="9" fontId="1" fillId="0" borderId="0" xfId="2" applyFont="1" applyFill="1" applyBorder="1" applyAlignment="1">
      <alignment vertical="top"/>
    </xf>
    <xf numFmtId="165" fontId="1" fillId="0" borderId="0" xfId="0" applyNumberFormat="1" applyFont="1" applyAlignment="1">
      <alignment vertical="top"/>
    </xf>
    <xf numFmtId="0" fontId="6" fillId="0" borderId="0" xfId="6" applyFill="1" applyBorder="1" applyAlignment="1">
      <alignment horizontal="left" vertical="center"/>
    </xf>
    <xf numFmtId="0" fontId="23" fillId="0" borderId="0" xfId="5" applyFont="1" applyFill="1" applyBorder="1" applyAlignment="1">
      <alignment horizontal="left" vertical="center"/>
    </xf>
    <xf numFmtId="0" fontId="11" fillId="0" borderId="0" xfId="5" applyFont="1" applyFill="1" applyBorder="1" applyAlignment="1">
      <alignment horizontal="left" vertical="center"/>
    </xf>
    <xf numFmtId="0" fontId="24" fillId="0" borderId="0" xfId="0" applyFont="1" applyAlignment="1">
      <alignment horizontal="left" vertical="center"/>
    </xf>
    <xf numFmtId="0" fontId="9" fillId="0" borderId="0" xfId="3" applyFont="1" applyFill="1" applyBorder="1"/>
    <xf numFmtId="10" fontId="5" fillId="0" borderId="0" xfId="2" applyNumberFormat="1" applyFont="1" applyFill="1" applyBorder="1" applyAlignment="1">
      <alignment horizontal="right" vertical="center"/>
    </xf>
    <xf numFmtId="164" fontId="12" fillId="0" borderId="0" xfId="5" applyNumberFormat="1" applyFont="1" applyFill="1" applyBorder="1" applyAlignment="1">
      <alignment horizontal="left" vertical="center"/>
    </xf>
    <xf numFmtId="0" fontId="16" fillId="0" borderId="0" xfId="0" applyFont="1" applyAlignment="1">
      <alignment horizontal="center" vertical="top"/>
    </xf>
    <xf numFmtId="44" fontId="1" fillId="0" borderId="0" xfId="1" applyFont="1" applyFill="1" applyBorder="1" applyAlignment="1">
      <alignment vertical="top"/>
    </xf>
    <xf numFmtId="44" fontId="1" fillId="0" borderId="0" xfId="0" applyNumberFormat="1" applyFont="1" applyAlignment="1">
      <alignment vertical="top"/>
    </xf>
    <xf numFmtId="167" fontId="1" fillId="0" borderId="0" xfId="0" applyNumberFormat="1" applyFont="1" applyAlignment="1">
      <alignment vertical="top"/>
    </xf>
    <xf numFmtId="165" fontId="5" fillId="13" borderId="0" xfId="1" applyNumberFormat="1" applyFont="1" applyFill="1" applyBorder="1" applyAlignment="1">
      <alignment horizontal="left" vertical="center"/>
    </xf>
    <xf numFmtId="165" fontId="5" fillId="13" borderId="0" xfId="0" applyNumberFormat="1" applyFont="1" applyFill="1" applyAlignment="1">
      <alignment horizontal="left" vertical="center"/>
    </xf>
    <xf numFmtId="165" fontId="5" fillId="13" borderId="0" xfId="0" applyNumberFormat="1" applyFont="1" applyFill="1"/>
    <xf numFmtId="165" fontId="5" fillId="13" borderId="0" xfId="1" applyNumberFormat="1" applyFont="1" applyFill="1" applyAlignment="1">
      <alignment horizontal="left" vertical="center"/>
    </xf>
    <xf numFmtId="9" fontId="5" fillId="0" borderId="0" xfId="2" applyFont="1"/>
    <xf numFmtId="0" fontId="21" fillId="13" borderId="6" xfId="0" applyFont="1" applyFill="1" applyBorder="1" applyAlignment="1">
      <alignment horizontal="left"/>
    </xf>
    <xf numFmtId="0" fontId="22" fillId="11" borderId="0" xfId="0" applyFont="1" applyFill="1"/>
    <xf numFmtId="0" fontId="18" fillId="11" borderId="0" xfId="0" applyFont="1" applyFill="1"/>
    <xf numFmtId="0" fontId="27" fillId="3" borderId="0" xfId="0" applyFont="1" applyFill="1"/>
    <xf numFmtId="0" fontId="27" fillId="8" borderId="0" xfId="0" applyFont="1" applyFill="1"/>
    <xf numFmtId="165" fontId="5" fillId="0" borderId="0" xfId="0" applyNumberFormat="1" applyFont="1" applyAlignment="1">
      <alignment horizontal="center" vertical="center"/>
    </xf>
    <xf numFmtId="165" fontId="5" fillId="0" borderId="0" xfId="0" applyNumberFormat="1" applyFont="1" applyAlignment="1">
      <alignment horizontal="right"/>
    </xf>
    <xf numFmtId="165" fontId="5" fillId="14" borderId="0" xfId="1" applyNumberFormat="1" applyFont="1" applyFill="1" applyAlignment="1">
      <alignment horizontal="right" vertical="center"/>
    </xf>
    <xf numFmtId="0" fontId="7" fillId="0" borderId="0" xfId="5" applyFont="1" applyFill="1" applyBorder="1" applyAlignment="1">
      <alignment horizontal="left" vertical="center"/>
    </xf>
    <xf numFmtId="0" fontId="10" fillId="17" borderId="3" xfId="0" applyFont="1" applyFill="1" applyBorder="1"/>
    <xf numFmtId="165" fontId="10" fillId="17" borderId="3" xfId="0" applyNumberFormat="1" applyFont="1" applyFill="1" applyBorder="1"/>
    <xf numFmtId="0" fontId="28" fillId="0" borderId="0" xfId="0" applyFont="1" applyAlignment="1">
      <alignment horizontal="left" vertical="center"/>
    </xf>
    <xf numFmtId="165" fontId="5" fillId="0" borderId="0" xfId="6" applyNumberFormat="1" applyFont="1" applyFill="1" applyBorder="1" applyAlignment="1">
      <alignment horizontal="left" vertical="center"/>
    </xf>
    <xf numFmtId="0" fontId="10" fillId="18" borderId="3" xfId="6" applyFont="1" applyFill="1" applyAlignment="1">
      <alignment horizontal="left" vertical="center"/>
    </xf>
    <xf numFmtId="165" fontId="10" fillId="18" borderId="3" xfId="6" applyNumberFormat="1" applyFont="1" applyFill="1" applyAlignment="1">
      <alignment horizontal="left" vertical="center"/>
    </xf>
    <xf numFmtId="44" fontId="10" fillId="17" borderId="3" xfId="1" applyFont="1" applyFill="1" applyBorder="1"/>
    <xf numFmtId="0" fontId="3" fillId="15" borderId="0" xfId="4" applyFill="1" applyAlignment="1">
      <alignment horizontal="left" vertical="center"/>
    </xf>
    <xf numFmtId="0" fontId="4" fillId="5" borderId="0" xfId="5" applyFill="1" applyBorder="1" applyAlignment="1">
      <alignment horizontal="left" vertical="center"/>
    </xf>
    <xf numFmtId="0" fontId="6" fillId="3" borderId="0" xfId="6" applyFill="1" applyBorder="1" applyAlignment="1">
      <alignment horizontal="left" vertical="center"/>
    </xf>
    <xf numFmtId="0" fontId="4" fillId="5" borderId="3" xfId="5" applyFill="1" applyBorder="1" applyAlignment="1">
      <alignment horizontal="left" vertical="center"/>
    </xf>
    <xf numFmtId="165" fontId="5" fillId="16" borderId="0" xfId="0" applyNumberFormat="1" applyFont="1" applyFill="1"/>
    <xf numFmtId="0" fontId="4" fillId="0" borderId="0" xfId="5" applyFill="1" applyBorder="1" applyAlignment="1">
      <alignment horizontal="left" vertical="center"/>
    </xf>
    <xf numFmtId="0" fontId="28" fillId="0" borderId="0" xfId="0" applyFont="1"/>
    <xf numFmtId="0" fontId="9" fillId="7" borderId="0" xfId="3" applyFont="1" applyFill="1"/>
    <xf numFmtId="0" fontId="10" fillId="3" borderId="0" xfId="0" applyFont="1" applyFill="1"/>
    <xf numFmtId="0" fontId="10" fillId="8" borderId="0" xfId="0" applyFont="1" applyFill="1"/>
    <xf numFmtId="0" fontId="4" fillId="5" borderId="2" xfId="5" applyFill="1" applyBorder="1" applyAlignment="1">
      <alignment horizontal="left" vertical="center"/>
    </xf>
    <xf numFmtId="0" fontId="6" fillId="10" borderId="0" xfId="6" applyFill="1" applyBorder="1" applyAlignment="1">
      <alignment horizontal="left" vertical="center"/>
    </xf>
    <xf numFmtId="0" fontId="9" fillId="0" borderId="0" xfId="3" applyFont="1" applyBorder="1" applyAlignment="1">
      <alignment horizontal="left" vertical="center"/>
    </xf>
    <xf numFmtId="0" fontId="6" fillId="11" borderId="0" xfId="6" applyFill="1" applyBorder="1" applyAlignment="1">
      <alignment horizontal="left" vertical="center"/>
    </xf>
    <xf numFmtId="0" fontId="5" fillId="0" borderId="0" xfId="0" applyFont="1" applyAlignment="1">
      <alignment vertical="top"/>
    </xf>
    <xf numFmtId="0" fontId="5" fillId="12" borderId="0" xfId="0" applyFont="1" applyFill="1"/>
    <xf numFmtId="44" fontId="5" fillId="13" borderId="0" xfId="0" applyNumberFormat="1" applyFont="1" applyFill="1"/>
    <xf numFmtId="9" fontId="5" fillId="0" borderId="0" xfId="2" applyFont="1" applyFill="1" applyAlignment="1">
      <alignment vertical="top"/>
    </xf>
    <xf numFmtId="44" fontId="5" fillId="13" borderId="0" xfId="0" applyNumberFormat="1" applyFont="1" applyFill="1" applyAlignment="1">
      <alignment vertical="top"/>
    </xf>
    <xf numFmtId="165" fontId="5" fillId="13" borderId="0" xfId="0" applyNumberFormat="1" applyFont="1" applyFill="1" applyAlignment="1">
      <alignment vertical="top"/>
    </xf>
    <xf numFmtId="44" fontId="5" fillId="14" borderId="0" xfId="0" applyNumberFormat="1" applyFont="1" applyFill="1"/>
    <xf numFmtId="165" fontId="5" fillId="14" borderId="0" xfId="0" applyNumberFormat="1" applyFont="1" applyFill="1"/>
    <xf numFmtId="44" fontId="5" fillId="14" borderId="0" xfId="0" applyNumberFormat="1" applyFont="1" applyFill="1" applyAlignment="1">
      <alignment vertical="top"/>
    </xf>
    <xf numFmtId="167" fontId="5" fillId="0" borderId="0" xfId="0" applyNumberFormat="1" applyFont="1"/>
    <xf numFmtId="0" fontId="15" fillId="0" borderId="0" xfId="0" applyFont="1"/>
    <xf numFmtId="165" fontId="5" fillId="13" borderId="0" xfId="1" applyNumberFormat="1" applyFont="1" applyFill="1"/>
    <xf numFmtId="44" fontId="5" fillId="0" borderId="0" xfId="1" applyFont="1"/>
    <xf numFmtId="168" fontId="5" fillId="0" borderId="0" xfId="9" applyNumberFormat="1" applyFont="1"/>
    <xf numFmtId="168" fontId="5" fillId="0" borderId="0" xfId="0" applyNumberFormat="1" applyFont="1"/>
    <xf numFmtId="44" fontId="5" fillId="13" borderId="0" xfId="1" applyFont="1" applyFill="1"/>
    <xf numFmtId="44" fontId="0" fillId="13" borderId="0" xfId="0" applyNumberFormat="1" applyFill="1"/>
    <xf numFmtId="165" fontId="0" fillId="13" borderId="0" xfId="0" applyNumberFormat="1" applyFill="1"/>
    <xf numFmtId="44" fontId="0" fillId="14" borderId="0" xfId="0" applyNumberFormat="1" applyFill="1"/>
    <xf numFmtId="165" fontId="0" fillId="14" borderId="0" xfId="0" applyNumberFormat="1" applyFill="1"/>
    <xf numFmtId="0" fontId="30" fillId="0" borderId="0" xfId="0" applyFont="1"/>
    <xf numFmtId="0" fontId="29" fillId="0" borderId="0" xfId="0" applyFont="1"/>
    <xf numFmtId="0" fontId="5" fillId="0" borderId="0" xfId="0" applyFont="1" applyAlignment="1">
      <alignment wrapText="1"/>
    </xf>
    <xf numFmtId="0" fontId="18" fillId="0" borderId="0" xfId="0" applyFont="1" applyAlignment="1">
      <alignment wrapText="1"/>
    </xf>
    <xf numFmtId="9" fontId="5" fillId="0" borderId="0" xfId="2" applyFont="1" applyAlignment="1">
      <alignment horizontal="left" vertical="center"/>
    </xf>
    <xf numFmtId="165" fontId="5" fillId="0" borderId="0" xfId="1" applyNumberFormat="1" applyFont="1"/>
    <xf numFmtId="165" fontId="0" fillId="0" borderId="3" xfId="0" applyNumberFormat="1" applyBorder="1"/>
    <xf numFmtId="0" fontId="5" fillId="0" borderId="3" xfId="0" applyFont="1" applyBorder="1" applyAlignment="1">
      <alignment horizontal="left" vertical="center"/>
    </xf>
    <xf numFmtId="0" fontId="2" fillId="0" borderId="0" xfId="3"/>
    <xf numFmtId="0" fontId="8" fillId="0" borderId="4" xfId="0" applyFont="1" applyBorder="1" applyAlignment="1">
      <alignment horizontal="center" vertical="center" wrapText="1"/>
    </xf>
    <xf numFmtId="0" fontId="9" fillId="0" borderId="0" xfId="3" applyFont="1" applyFill="1" applyAlignment="1">
      <alignment horizontal="left" vertical="center"/>
    </xf>
    <xf numFmtId="0" fontId="5" fillId="0" borderId="0" xfId="0" applyFont="1" applyAlignment="1">
      <alignment horizontal="left" vertical="center" wrapText="1"/>
    </xf>
    <xf numFmtId="0" fontId="2" fillId="0" borderId="0" xfId="3" applyBorder="1" applyAlignment="1">
      <alignment horizontal="left" vertical="center"/>
    </xf>
    <xf numFmtId="168" fontId="10" fillId="17" borderId="3" xfId="9" applyNumberFormat="1" applyFont="1" applyFill="1" applyBorder="1"/>
    <xf numFmtId="0" fontId="5" fillId="0" borderId="4" xfId="0" applyFont="1" applyBorder="1" applyAlignment="1">
      <alignment horizontal="left" vertical="center"/>
    </xf>
    <xf numFmtId="9" fontId="5" fillId="0" borderId="4" xfId="2" applyFont="1" applyBorder="1" applyAlignment="1">
      <alignment horizontal="right" vertical="center"/>
    </xf>
    <xf numFmtId="0" fontId="5" fillId="0" borderId="4" xfId="0" applyFont="1" applyBorder="1"/>
    <xf numFmtId="0" fontId="48" fillId="51" borderId="0" xfId="0" applyFont="1" applyFill="1" applyAlignment="1">
      <alignment vertical="center" wrapText="1"/>
    </xf>
    <xf numFmtId="0" fontId="47" fillId="51" borderId="0" xfId="0" applyFont="1" applyFill="1" applyAlignment="1">
      <alignment vertical="center"/>
    </xf>
    <xf numFmtId="0" fontId="48" fillId="51" borderId="0" xfId="0" applyFont="1" applyFill="1" applyAlignment="1">
      <alignment vertical="center"/>
    </xf>
    <xf numFmtId="0" fontId="49" fillId="51" borderId="0" xfId="0" applyFont="1" applyFill="1" applyAlignment="1">
      <alignment horizontal="right" vertical="center"/>
    </xf>
    <xf numFmtId="0" fontId="2" fillId="51" borderId="0" xfId="3" applyFill="1" applyAlignment="1">
      <alignment vertical="center"/>
    </xf>
    <xf numFmtId="0" fontId="50" fillId="52" borderId="0" xfId="0" applyFont="1" applyFill="1" applyAlignment="1">
      <alignment vertical="center"/>
    </xf>
    <xf numFmtId="0" fontId="51" fillId="52" borderId="3" xfId="0" applyFont="1" applyFill="1" applyBorder="1" applyAlignment="1">
      <alignment vertical="center"/>
    </xf>
    <xf numFmtId="0" fontId="5" fillId="0" borderId="3" xfId="0" applyFont="1" applyBorder="1"/>
    <xf numFmtId="0" fontId="52" fillId="52" borderId="3" xfId="0" applyFont="1" applyFill="1" applyBorder="1" applyAlignment="1">
      <alignment horizontal="right" vertical="center"/>
    </xf>
    <xf numFmtId="0" fontId="2" fillId="51" borderId="3" xfId="3" applyFill="1" applyBorder="1" applyAlignment="1">
      <alignment vertical="center"/>
    </xf>
    <xf numFmtId="0" fontId="50" fillId="52" borderId="3" xfId="0" applyFont="1" applyFill="1" applyBorder="1" applyAlignment="1">
      <alignment vertical="center"/>
    </xf>
    <xf numFmtId="0" fontId="46" fillId="51" borderId="0" xfId="0" applyFont="1" applyFill="1" applyAlignment="1">
      <alignment vertical="center"/>
    </xf>
    <xf numFmtId="0" fontId="46" fillId="0" borderId="0" xfId="0" applyFont="1" applyAlignment="1">
      <alignment vertical="center"/>
    </xf>
    <xf numFmtId="0" fontId="47" fillId="0" borderId="0" xfId="0" applyFont="1" applyAlignment="1">
      <alignment vertical="center"/>
    </xf>
    <xf numFmtId="0" fontId="51" fillId="0" borderId="0" xfId="0" applyFont="1" applyAlignment="1">
      <alignment vertical="center"/>
    </xf>
    <xf numFmtId="0" fontId="52" fillId="0" borderId="0" xfId="0" applyFont="1" applyAlignment="1">
      <alignment horizontal="right" vertical="center"/>
    </xf>
    <xf numFmtId="0" fontId="50" fillId="0" borderId="0" xfId="0" applyFont="1" applyAlignment="1">
      <alignment vertical="center"/>
    </xf>
    <xf numFmtId="0" fontId="46" fillId="0" borderId="3" xfId="0" applyFont="1" applyBorder="1" applyAlignment="1">
      <alignment vertical="center"/>
    </xf>
    <xf numFmtId="0" fontId="51" fillId="0" borderId="3" xfId="0" applyFont="1" applyBorder="1" applyAlignment="1">
      <alignment vertical="center"/>
    </xf>
    <xf numFmtId="0" fontId="52" fillId="0" borderId="3" xfId="0" applyFont="1" applyBorder="1" applyAlignment="1">
      <alignment horizontal="right" vertical="center"/>
    </xf>
    <xf numFmtId="0" fontId="50" fillId="0" borderId="3" xfId="0" applyFont="1" applyBorder="1" applyAlignment="1">
      <alignment vertical="center"/>
    </xf>
    <xf numFmtId="0" fontId="46" fillId="51" borderId="3" xfId="0" applyFont="1" applyFill="1" applyBorder="1" applyAlignment="1">
      <alignment vertical="center"/>
    </xf>
    <xf numFmtId="0" fontId="47" fillId="51" borderId="3" xfId="0" applyFont="1" applyFill="1" applyBorder="1" applyAlignment="1">
      <alignment vertical="center"/>
    </xf>
    <xf numFmtId="0" fontId="48" fillId="0" borderId="0" xfId="0" applyFont="1" applyAlignment="1">
      <alignment vertical="center"/>
    </xf>
    <xf numFmtId="0" fontId="49" fillId="0" borderId="0" xfId="0" applyFont="1" applyAlignment="1">
      <alignment horizontal="right" vertical="center"/>
    </xf>
    <xf numFmtId="0" fontId="2" fillId="0" borderId="0" xfId="3" applyFill="1" applyAlignment="1">
      <alignment vertical="center"/>
    </xf>
    <xf numFmtId="0" fontId="0" fillId="0" borderId="3" xfId="0" applyBorder="1"/>
    <xf numFmtId="169" fontId="0" fillId="0" borderId="0" xfId="0" applyNumberFormat="1"/>
    <xf numFmtId="169" fontId="0" fillId="0" borderId="3" xfId="0" applyNumberFormat="1" applyBorder="1"/>
    <xf numFmtId="169" fontId="5" fillId="0" borderId="0" xfId="0" applyNumberFormat="1" applyFont="1"/>
    <xf numFmtId="0" fontId="53" fillId="0" borderId="0" xfId="0" applyFont="1"/>
    <xf numFmtId="0" fontId="54" fillId="0" borderId="0" xfId="0" applyFont="1"/>
    <xf numFmtId="43" fontId="5" fillId="0" borderId="0" xfId="9" applyFont="1"/>
    <xf numFmtId="165" fontId="5" fillId="0" borderId="4" xfId="1" applyNumberFormat="1" applyFont="1" applyFill="1" applyBorder="1" applyAlignment="1">
      <alignment horizontal="left" vertical="center"/>
    </xf>
    <xf numFmtId="168" fontId="5" fillId="0" borderId="4" xfId="9" applyNumberFormat="1" applyFont="1" applyBorder="1"/>
    <xf numFmtId="0" fontId="2" fillId="0" borderId="0" xfId="3" applyFill="1"/>
    <xf numFmtId="165" fontId="5" fillId="0" borderId="4" xfId="0" applyNumberFormat="1" applyFont="1" applyBorder="1"/>
    <xf numFmtId="0" fontId="5" fillId="0" borderId="5" xfId="0" applyFont="1" applyBorder="1" applyAlignment="1">
      <alignment horizontal="left" vertical="center"/>
    </xf>
    <xf numFmtId="165" fontId="5" fillId="0" borderId="5" xfId="0" applyNumberFormat="1" applyFont="1" applyBorder="1" applyAlignment="1">
      <alignment horizontal="center" vertical="center"/>
    </xf>
    <xf numFmtId="0" fontId="18" fillId="0" borderId="5" xfId="0" applyFont="1" applyBorder="1" applyAlignment="1">
      <alignment horizontal="left" vertical="center" wrapText="1"/>
    </xf>
    <xf numFmtId="0" fontId="8" fillId="50" borderId="5" xfId="0" applyFont="1" applyFill="1" applyBorder="1" applyAlignment="1">
      <alignment horizontal="center"/>
    </xf>
  </cellXfs>
  <cellStyles count="51">
    <cellStyle name="20% - Accent1" xfId="26" builtinId="30" customBuiltin="1"/>
    <cellStyle name="20% - Accent2" xfId="29" builtinId="34" customBuiltin="1"/>
    <cellStyle name="20% - Accent3" xfId="32" builtinId="38" customBuiltin="1"/>
    <cellStyle name="20% - Accent4" xfId="35" builtinId="42" customBuiltin="1"/>
    <cellStyle name="20% - Accent5" xfId="38" builtinId="46" customBuiltin="1"/>
    <cellStyle name="20% - Accent6" xfId="41" builtinId="50" customBuiltin="1"/>
    <cellStyle name="40% - Accent1" xfId="27" builtinId="31" customBuiltin="1"/>
    <cellStyle name="40% - Accent2" xfId="30" builtinId="35" customBuiltin="1"/>
    <cellStyle name="40% - Accent3" xfId="33" builtinId="39" customBuiltin="1"/>
    <cellStyle name="40% - Accent4" xfId="36" builtinId="43" customBuiltin="1"/>
    <cellStyle name="40% - Accent5" xfId="39" builtinId="47" customBuiltin="1"/>
    <cellStyle name="40% - Accent6" xfId="42" builtinId="51" customBuiltin="1"/>
    <cellStyle name="60% - Accent1 2" xfId="45" xr:uid="{47C428F1-BE22-4CA8-B741-A7C85F49B65E}"/>
    <cellStyle name="60% - Accent2 2" xfId="46" xr:uid="{7FA0DA4A-3892-4DE0-A36C-95CFA6E68D04}"/>
    <cellStyle name="60% - Accent3 2" xfId="47" xr:uid="{D9E4380D-7F98-424A-9FE4-CF5C6FDA07AC}"/>
    <cellStyle name="60% - Accent4 2" xfId="48" xr:uid="{DB7A64A8-16A7-4B0E-8853-8646D643F6AC}"/>
    <cellStyle name="60% - Accent5 2" xfId="49" xr:uid="{EE019736-CA82-4C89-94E2-5F1D5AF9778E}"/>
    <cellStyle name="60% - Accent6 2" xfId="50" xr:uid="{D5EE487D-ACFE-4648-B0E6-855AD97AFFE2}"/>
    <cellStyle name="Accent1" xfId="25" builtinId="29" customBuiltin="1"/>
    <cellStyle name="Accent2" xfId="28" builtinId="33" customBuiltin="1"/>
    <cellStyle name="Accent3" xfId="31" builtinId="37" customBuiltin="1"/>
    <cellStyle name="Accent4" xfId="34" builtinId="41" customBuiltin="1"/>
    <cellStyle name="Accent5" xfId="37" builtinId="45" customBuiltin="1"/>
    <cellStyle name="Accent6" xfId="40" builtinId="49" customBuiltin="1"/>
    <cellStyle name="Bad" xfId="15" builtinId="27" customBuiltin="1"/>
    <cellStyle name="Calculation" xfId="18" builtinId="22" customBuiltin="1"/>
    <cellStyle name="Check Cell" xfId="20" builtinId="23" customBuiltin="1"/>
    <cellStyle name="Comma" xfId="9" builtinId="3"/>
    <cellStyle name="Currency" xfId="1" builtinId="4"/>
    <cellStyle name="Explanatory Text" xfId="23" builtinId="53" customBuiltin="1"/>
    <cellStyle name="Good" xfId="14" builtinId="26" customBuiltin="1"/>
    <cellStyle name="Header_inp" xfId="6" xr:uid="{4039826B-C823-4572-9B05-55B0478ECC43}"/>
    <cellStyle name="Heading 1" xfId="10" builtinId="16" customBuiltin="1"/>
    <cellStyle name="Heading 2" xfId="11" builtinId="17" customBuiltin="1"/>
    <cellStyle name="Heading 3" xfId="12" builtinId="18" customBuiltin="1"/>
    <cellStyle name="Heading 4" xfId="13" builtinId="19" customBuiltin="1"/>
    <cellStyle name="Hyperlink" xfId="3" builtinId="8"/>
    <cellStyle name="Hyperlink 2" xfId="8" xr:uid="{4D2BA317-0114-441A-AC7E-B3CAC8D244EE}"/>
    <cellStyle name="Input" xfId="16" builtinId="20" customBuiltin="1"/>
    <cellStyle name="Linked Cell" xfId="19" builtinId="24" customBuiltin="1"/>
    <cellStyle name="Neutral 2" xfId="44" xr:uid="{0C57EDBB-1945-4860-A3BE-DE508A81E190}"/>
    <cellStyle name="Normal" xfId="0" builtinId="0"/>
    <cellStyle name="Normal 2" xfId="7" xr:uid="{EAFEFD0D-0359-4687-99AD-187330A20BF4}"/>
    <cellStyle name="Note" xfId="22" builtinId="10" customBuiltin="1"/>
    <cellStyle name="Output" xfId="17" builtinId="21" customBuiltin="1"/>
    <cellStyle name="Percent" xfId="2" builtinId="5"/>
    <cellStyle name="SheetSub" xfId="5" xr:uid="{D4DD387C-1038-4030-BD0C-599C42ACC901}"/>
    <cellStyle name="SheetTop_Inp" xfId="4" xr:uid="{40A13490-BEF2-4076-B1EF-7B4B6253B4AD}"/>
    <cellStyle name="Title 2" xfId="43" xr:uid="{08632C56-CB15-4804-9FFE-929ED771A3BE}"/>
    <cellStyle name="Total" xfId="24" builtinId="25" customBuiltin="1"/>
    <cellStyle name="Warning Text" xfId="21" builtinId="11" customBuiltin="1"/>
  </cellStyles>
  <dxfs count="50">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auto="1"/>
      </font>
      <fill>
        <patternFill>
          <bgColor theme="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auto="1"/>
      </font>
      <fill>
        <patternFill>
          <bgColor theme="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auto="1"/>
      </font>
      <fill>
        <patternFill>
          <bgColor theme="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auto="1"/>
      </font>
      <fill>
        <patternFill>
          <bgColor theme="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auto="1"/>
      </font>
      <fill>
        <patternFill>
          <bgColor theme="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auto="1"/>
      </font>
      <fill>
        <patternFill>
          <bgColor theme="2"/>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3.1 Philanthropic nature finance by data fidelity (FY23)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barChart>
        <c:barDir val="col"/>
        <c:grouping val="stacked"/>
        <c:varyColors val="0"/>
        <c:ser>
          <c:idx val="0"/>
          <c:order val="0"/>
          <c:tx>
            <c:strRef>
              <c:f>'2.1 Summary'!$B$110</c:f>
              <c:strCache>
                <c:ptCount val="1"/>
                <c:pt idx="0">
                  <c:v>Medium fidelity</c:v>
                </c:pt>
              </c:strCache>
            </c:strRef>
          </c:tx>
          <c:spPr>
            <a:solidFill>
              <a:schemeClr val="accent1"/>
            </a:solidFill>
            <a:ln>
              <a:noFill/>
            </a:ln>
            <a:effectLst/>
          </c:spPr>
          <c:invertIfNegative val="0"/>
          <c:cat>
            <c:strRef>
              <c:f>'2.1 Summary'!$C$109</c:f>
              <c:strCache>
                <c:ptCount val="1"/>
                <c:pt idx="0">
                  <c:v>Charity non-government revenues (FY23)</c:v>
                </c:pt>
              </c:strCache>
            </c:strRef>
          </c:cat>
          <c:val>
            <c:numRef>
              <c:f>'2.1 Summary'!$C$110</c:f>
              <c:numCache>
                <c:formatCode>_-"$"* #,##0_-;\-"$"* #,##0_-;_-"$"* "-"??_-;_-@_-</c:formatCode>
                <c:ptCount val="1"/>
                <c:pt idx="0">
                  <c:v>40146247.655802824</c:v>
                </c:pt>
              </c:numCache>
            </c:numRef>
          </c:val>
          <c:extLst>
            <c:ext xmlns:c16="http://schemas.microsoft.com/office/drawing/2014/chart" uri="{C3380CC4-5D6E-409C-BE32-E72D297353CC}">
              <c16:uniqueId val="{00000000-FC57-4A5A-B0C9-18DE87A890C7}"/>
            </c:ext>
          </c:extLst>
        </c:ser>
        <c:ser>
          <c:idx val="1"/>
          <c:order val="1"/>
          <c:tx>
            <c:strRef>
              <c:f>'2.1 Summary'!$B$111</c:f>
              <c:strCache>
                <c:ptCount val="1"/>
                <c:pt idx="0">
                  <c:v>High fidelity</c:v>
                </c:pt>
              </c:strCache>
            </c:strRef>
          </c:tx>
          <c:spPr>
            <a:solidFill>
              <a:schemeClr val="accent2"/>
            </a:solidFill>
            <a:ln>
              <a:noFill/>
            </a:ln>
            <a:effectLst/>
          </c:spPr>
          <c:invertIfNegative val="0"/>
          <c:cat>
            <c:strRef>
              <c:f>'2.1 Summary'!$C$109</c:f>
              <c:strCache>
                <c:ptCount val="1"/>
                <c:pt idx="0">
                  <c:v>Charity non-government revenues (FY23)</c:v>
                </c:pt>
              </c:strCache>
            </c:strRef>
          </c:cat>
          <c:val>
            <c:numRef>
              <c:f>'2.1 Summary'!$C$111</c:f>
              <c:numCache>
                <c:formatCode>_-"$"* #,##0_-;\-"$"* #,##0_-;_-"$"* "-"??_-;_-@_-</c:formatCode>
                <c:ptCount val="1"/>
                <c:pt idx="0">
                  <c:v>190494501.49669528</c:v>
                </c:pt>
              </c:numCache>
            </c:numRef>
          </c:val>
          <c:extLst>
            <c:ext xmlns:c16="http://schemas.microsoft.com/office/drawing/2014/chart" uri="{C3380CC4-5D6E-409C-BE32-E72D297353CC}">
              <c16:uniqueId val="{00000001-FC57-4A5A-B0C9-18DE87A890C7}"/>
            </c:ext>
          </c:extLst>
        </c:ser>
        <c:dLbls>
          <c:showLegendKey val="0"/>
          <c:showVal val="0"/>
          <c:showCatName val="0"/>
          <c:showSerName val="0"/>
          <c:showPercent val="0"/>
          <c:showBubbleSize val="0"/>
        </c:dLbls>
        <c:gapWidth val="219"/>
        <c:overlap val="100"/>
        <c:axId val="1278187071"/>
        <c:axId val="1278192831"/>
      </c:barChart>
      <c:catAx>
        <c:axId val="1278187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8192831"/>
        <c:crosses val="autoZero"/>
        <c:auto val="1"/>
        <c:lblAlgn val="ctr"/>
        <c:lblOffset val="100"/>
        <c:noMultiLvlLbl val="0"/>
      </c:catAx>
      <c:valAx>
        <c:axId val="1278192831"/>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_-;\-&quot;$&quot;* #,##0_-;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81870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3.2 Philanthropic nature finance (FY23-25)</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barChart>
        <c:barDir val="col"/>
        <c:grouping val="clustered"/>
        <c:varyColors val="0"/>
        <c:ser>
          <c:idx val="0"/>
          <c:order val="0"/>
          <c:tx>
            <c:strRef>
              <c:f>'2.1 Summary'!$C$117</c:f>
              <c:strCache>
                <c:ptCount val="1"/>
                <c:pt idx="0">
                  <c:v>Charity non-government revenues</c:v>
                </c:pt>
              </c:strCache>
            </c:strRef>
          </c:tx>
          <c:spPr>
            <a:solidFill>
              <a:schemeClr val="accent1"/>
            </a:solidFill>
            <a:ln>
              <a:noFill/>
            </a:ln>
            <a:effectLst/>
          </c:spPr>
          <c:invertIfNegative val="0"/>
          <c:cat>
            <c:strRef>
              <c:f>'2.1 Summary'!$B$118:$B$120</c:f>
              <c:strCache>
                <c:ptCount val="3"/>
                <c:pt idx="0">
                  <c:v>2022-23</c:v>
                </c:pt>
                <c:pt idx="1">
                  <c:v>2023-24</c:v>
                </c:pt>
                <c:pt idx="2">
                  <c:v>2024-25</c:v>
                </c:pt>
              </c:strCache>
            </c:strRef>
          </c:cat>
          <c:val>
            <c:numRef>
              <c:f>'2.1 Summary'!$C$118:$C$120</c:f>
              <c:numCache>
                <c:formatCode>_-"$"* #,##0_-;\-"$"* #,##0_-;_-"$"* "-"??_-;_-@_-</c:formatCode>
                <c:ptCount val="3"/>
                <c:pt idx="0">
                  <c:v>230640749.1524981</c:v>
                </c:pt>
                <c:pt idx="1">
                  <c:v>251240045.89924899</c:v>
                </c:pt>
                <c:pt idx="2">
                  <c:v>251240045.89924899</c:v>
                </c:pt>
              </c:numCache>
            </c:numRef>
          </c:val>
          <c:extLst>
            <c:ext xmlns:c16="http://schemas.microsoft.com/office/drawing/2014/chart" uri="{C3380CC4-5D6E-409C-BE32-E72D297353CC}">
              <c16:uniqueId val="{00000000-B0FB-4544-94D5-C6937192E68E}"/>
            </c:ext>
          </c:extLst>
        </c:ser>
        <c:dLbls>
          <c:showLegendKey val="0"/>
          <c:showVal val="0"/>
          <c:showCatName val="0"/>
          <c:showSerName val="0"/>
          <c:showPercent val="0"/>
          <c:showBubbleSize val="0"/>
        </c:dLbls>
        <c:gapWidth val="219"/>
        <c:overlap val="-27"/>
        <c:axId val="1278187071"/>
        <c:axId val="1278192831"/>
      </c:barChart>
      <c:catAx>
        <c:axId val="1278187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8192831"/>
        <c:crosses val="autoZero"/>
        <c:auto val="1"/>
        <c:lblAlgn val="ctr"/>
        <c:lblOffset val="100"/>
        <c:noMultiLvlLbl val="0"/>
      </c:catAx>
      <c:valAx>
        <c:axId val="1278192831"/>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_-;\-&quot;$&quot;* #,##0_-;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81870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1.2 Government nature finance expenditure by jurisdiction (FY23-25)</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barChart>
        <c:barDir val="col"/>
        <c:grouping val="clustered"/>
        <c:varyColors val="0"/>
        <c:ser>
          <c:idx val="0"/>
          <c:order val="0"/>
          <c:tx>
            <c:strRef>
              <c:f>'2.1 Summary'!$B$10</c:f>
              <c:strCache>
                <c:ptCount val="1"/>
                <c:pt idx="0">
                  <c:v>2022-23</c:v>
                </c:pt>
              </c:strCache>
            </c:strRef>
          </c:tx>
          <c:spPr>
            <a:solidFill>
              <a:schemeClr val="accent5">
                <a:lumMod val="20000"/>
                <a:lumOff val="80000"/>
              </a:schemeClr>
            </a:solidFill>
            <a:ln>
              <a:noFill/>
            </a:ln>
            <a:effectLst/>
          </c:spPr>
          <c:invertIfNegative val="0"/>
          <c:cat>
            <c:strRef>
              <c:f>'2.1 Summary'!$C$9:$K$9</c:f>
              <c:strCache>
                <c:ptCount val="9"/>
                <c:pt idx="0">
                  <c:v>Federal</c:v>
                </c:pt>
                <c:pt idx="1">
                  <c:v>VIC</c:v>
                </c:pt>
                <c:pt idx="2">
                  <c:v>WA</c:v>
                </c:pt>
                <c:pt idx="3">
                  <c:v>NT</c:v>
                </c:pt>
                <c:pt idx="4">
                  <c:v>ACT</c:v>
                </c:pt>
                <c:pt idx="5">
                  <c:v>TAS</c:v>
                </c:pt>
                <c:pt idx="6">
                  <c:v>QLD</c:v>
                </c:pt>
                <c:pt idx="7">
                  <c:v>NSW</c:v>
                </c:pt>
                <c:pt idx="8">
                  <c:v>SA</c:v>
                </c:pt>
              </c:strCache>
            </c:strRef>
          </c:cat>
          <c:val>
            <c:numRef>
              <c:f>'2.1 Summary'!$C$10:$K$10</c:f>
              <c:numCache>
                <c:formatCode>_-"$"* #,##0_-;\-"$"* #,##0_-;_-"$"* "-"??_-;_-@_-</c:formatCode>
                <c:ptCount val="9"/>
                <c:pt idx="0">
                  <c:v>541118285.71428573</c:v>
                </c:pt>
                <c:pt idx="1">
                  <c:v>208119000</c:v>
                </c:pt>
                <c:pt idx="2">
                  <c:v>73543000</c:v>
                </c:pt>
                <c:pt idx="3">
                  <c:v>51816000</c:v>
                </c:pt>
                <c:pt idx="4">
                  <c:v>27555000</c:v>
                </c:pt>
                <c:pt idx="5">
                  <c:v>19349000</c:v>
                </c:pt>
                <c:pt idx="6">
                  <c:v>76900000</c:v>
                </c:pt>
                <c:pt idx="7">
                  <c:v>64912000.000000007</c:v>
                </c:pt>
                <c:pt idx="8">
                  <c:v>1625000</c:v>
                </c:pt>
              </c:numCache>
            </c:numRef>
          </c:val>
          <c:extLst>
            <c:ext xmlns:c16="http://schemas.microsoft.com/office/drawing/2014/chart" uri="{C3380CC4-5D6E-409C-BE32-E72D297353CC}">
              <c16:uniqueId val="{00000000-C950-43AF-9181-5554FF5766EF}"/>
            </c:ext>
          </c:extLst>
        </c:ser>
        <c:ser>
          <c:idx val="1"/>
          <c:order val="1"/>
          <c:tx>
            <c:strRef>
              <c:f>'2.1 Summary'!$B$11</c:f>
              <c:strCache>
                <c:ptCount val="1"/>
                <c:pt idx="0">
                  <c:v>2023-24</c:v>
                </c:pt>
              </c:strCache>
            </c:strRef>
          </c:tx>
          <c:spPr>
            <a:solidFill>
              <a:schemeClr val="accent5"/>
            </a:solidFill>
            <a:ln>
              <a:noFill/>
            </a:ln>
            <a:effectLst/>
          </c:spPr>
          <c:invertIfNegative val="0"/>
          <c:cat>
            <c:strRef>
              <c:f>'2.1 Summary'!$C$9:$K$9</c:f>
              <c:strCache>
                <c:ptCount val="9"/>
                <c:pt idx="0">
                  <c:v>Federal</c:v>
                </c:pt>
                <c:pt idx="1">
                  <c:v>VIC</c:v>
                </c:pt>
                <c:pt idx="2">
                  <c:v>WA</c:v>
                </c:pt>
                <c:pt idx="3">
                  <c:v>NT</c:v>
                </c:pt>
                <c:pt idx="4">
                  <c:v>ACT</c:v>
                </c:pt>
                <c:pt idx="5">
                  <c:v>TAS</c:v>
                </c:pt>
                <c:pt idx="6">
                  <c:v>QLD</c:v>
                </c:pt>
                <c:pt idx="7">
                  <c:v>NSW</c:v>
                </c:pt>
                <c:pt idx="8">
                  <c:v>SA</c:v>
                </c:pt>
              </c:strCache>
            </c:strRef>
          </c:cat>
          <c:val>
            <c:numRef>
              <c:f>'2.1 Summary'!$C$11:$K$11</c:f>
              <c:numCache>
                <c:formatCode>_-"$"* #,##0_-;\-"$"* #,##0_-;_-"$"* "-"??_-;_-@_-</c:formatCode>
                <c:ptCount val="9"/>
                <c:pt idx="0">
                  <c:v>550266285.71428573</c:v>
                </c:pt>
                <c:pt idx="1">
                  <c:v>150973000</c:v>
                </c:pt>
                <c:pt idx="2">
                  <c:v>81017000</c:v>
                </c:pt>
                <c:pt idx="3">
                  <c:v>71554000</c:v>
                </c:pt>
                <c:pt idx="4">
                  <c:v>33465000</c:v>
                </c:pt>
                <c:pt idx="5">
                  <c:v>23003000</c:v>
                </c:pt>
                <c:pt idx="6">
                  <c:v>45400000</c:v>
                </c:pt>
                <c:pt idx="7">
                  <c:v>96182000</c:v>
                </c:pt>
                <c:pt idx="8">
                  <c:v>1625000</c:v>
                </c:pt>
              </c:numCache>
            </c:numRef>
          </c:val>
          <c:extLst>
            <c:ext xmlns:c16="http://schemas.microsoft.com/office/drawing/2014/chart" uri="{C3380CC4-5D6E-409C-BE32-E72D297353CC}">
              <c16:uniqueId val="{00000001-C950-43AF-9181-5554FF5766EF}"/>
            </c:ext>
          </c:extLst>
        </c:ser>
        <c:ser>
          <c:idx val="2"/>
          <c:order val="2"/>
          <c:tx>
            <c:strRef>
              <c:f>'2.1 Summary'!$B$12</c:f>
              <c:strCache>
                <c:ptCount val="1"/>
                <c:pt idx="0">
                  <c:v>2024-25</c:v>
                </c:pt>
              </c:strCache>
            </c:strRef>
          </c:tx>
          <c:spPr>
            <a:solidFill>
              <a:schemeClr val="accent5">
                <a:lumMod val="50000"/>
              </a:schemeClr>
            </a:solidFill>
            <a:ln>
              <a:noFill/>
            </a:ln>
            <a:effectLst/>
          </c:spPr>
          <c:invertIfNegative val="0"/>
          <c:cat>
            <c:strRef>
              <c:f>'2.1 Summary'!$C$9:$K$9</c:f>
              <c:strCache>
                <c:ptCount val="9"/>
                <c:pt idx="0">
                  <c:v>Federal</c:v>
                </c:pt>
                <c:pt idx="1">
                  <c:v>VIC</c:v>
                </c:pt>
                <c:pt idx="2">
                  <c:v>WA</c:v>
                </c:pt>
                <c:pt idx="3">
                  <c:v>NT</c:v>
                </c:pt>
                <c:pt idx="4">
                  <c:v>ACT</c:v>
                </c:pt>
                <c:pt idx="5">
                  <c:v>TAS</c:v>
                </c:pt>
                <c:pt idx="6">
                  <c:v>QLD</c:v>
                </c:pt>
                <c:pt idx="7">
                  <c:v>NSW</c:v>
                </c:pt>
                <c:pt idx="8">
                  <c:v>SA</c:v>
                </c:pt>
              </c:strCache>
            </c:strRef>
          </c:cat>
          <c:val>
            <c:numRef>
              <c:f>'2.1 Summary'!$C$12:$K$12</c:f>
              <c:numCache>
                <c:formatCode>_-"$"* #,##0_-;\-"$"* #,##0_-;_-"$"* "-"??_-;_-@_-</c:formatCode>
                <c:ptCount val="9"/>
                <c:pt idx="0">
                  <c:v>649088285.71428573</c:v>
                </c:pt>
                <c:pt idx="1">
                  <c:v>213150000</c:v>
                </c:pt>
                <c:pt idx="2">
                  <c:v>93088000</c:v>
                </c:pt>
                <c:pt idx="3">
                  <c:v>50419000</c:v>
                </c:pt>
                <c:pt idx="4">
                  <c:v>40349000</c:v>
                </c:pt>
                <c:pt idx="5">
                  <c:v>25638000</c:v>
                </c:pt>
                <c:pt idx="6">
                  <c:v>103240000.00000001</c:v>
                </c:pt>
                <c:pt idx="7">
                  <c:v>94267000</c:v>
                </c:pt>
                <c:pt idx="8">
                  <c:v>14425000</c:v>
                </c:pt>
              </c:numCache>
            </c:numRef>
          </c:val>
          <c:extLst>
            <c:ext xmlns:c16="http://schemas.microsoft.com/office/drawing/2014/chart" uri="{C3380CC4-5D6E-409C-BE32-E72D297353CC}">
              <c16:uniqueId val="{00000002-C950-43AF-9181-5554FF5766EF}"/>
            </c:ext>
          </c:extLst>
        </c:ser>
        <c:dLbls>
          <c:showLegendKey val="0"/>
          <c:showVal val="0"/>
          <c:showCatName val="0"/>
          <c:showSerName val="0"/>
          <c:showPercent val="0"/>
          <c:showBubbleSize val="0"/>
        </c:dLbls>
        <c:gapWidth val="219"/>
        <c:overlap val="-27"/>
        <c:axId val="1278187071"/>
        <c:axId val="1278192831"/>
      </c:barChart>
      <c:catAx>
        <c:axId val="1278187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8192831"/>
        <c:crosses val="autoZero"/>
        <c:auto val="1"/>
        <c:lblAlgn val="ctr"/>
        <c:lblOffset val="100"/>
        <c:noMultiLvlLbl val="0"/>
      </c:catAx>
      <c:valAx>
        <c:axId val="1278192831"/>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_-;\-&quot;$&quot;* #,##0_-;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81870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2.1 Estimated</a:t>
            </a:r>
            <a:r>
              <a:rPr lang="en-US" baseline="0"/>
              <a:t> premium from selected ACCU projects </a:t>
            </a:r>
            <a:r>
              <a:rPr lang="en-US"/>
              <a:t>(FY23-25)</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barChart>
        <c:barDir val="col"/>
        <c:grouping val="stacked"/>
        <c:varyColors val="0"/>
        <c:ser>
          <c:idx val="4"/>
          <c:order val="0"/>
          <c:tx>
            <c:strRef>
              <c:f>'2.1 Summary'!$C$67</c:f>
              <c:strCache>
                <c:ptCount val="1"/>
                <c:pt idx="0">
                  <c:v>Environmental Plantings (ACCU) - premium approach</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'2.1 Summary'!$B$68:$B$70</c:f>
              <c:strCache>
                <c:ptCount val="3"/>
                <c:pt idx="0">
                  <c:v>2022-23</c:v>
                </c:pt>
                <c:pt idx="1">
                  <c:v>2023-24</c:v>
                </c:pt>
                <c:pt idx="2">
                  <c:v>2024-25</c:v>
                </c:pt>
              </c:strCache>
            </c:strRef>
          </c:cat>
          <c:val>
            <c:numRef>
              <c:f>'2.1 Summary'!$C$68:$C$70</c:f>
              <c:numCache>
                <c:formatCode>_-"$"* #,##0_-;\-"$"* #,##0_-;_-"$"* "-"??_-;_-@_-</c:formatCode>
                <c:ptCount val="3"/>
                <c:pt idx="0">
                  <c:v>19573.599999999999</c:v>
                </c:pt>
                <c:pt idx="1">
                  <c:v>16735.599999999999</c:v>
                </c:pt>
                <c:pt idx="2">
                  <c:v>85518.399999999994</c:v>
                </c:pt>
              </c:numCache>
            </c:numRef>
          </c:val>
          <c:extLst>
            <c:ext xmlns:c16="http://schemas.microsoft.com/office/drawing/2014/chart" uri="{C3380CC4-5D6E-409C-BE32-E72D297353CC}">
              <c16:uniqueId val="{00000004-EA09-42F5-9F06-A1B61BD89856}"/>
            </c:ext>
          </c:extLst>
        </c:ser>
        <c:dLbls>
          <c:showLegendKey val="0"/>
          <c:showVal val="0"/>
          <c:showCatName val="0"/>
          <c:showSerName val="0"/>
          <c:showPercent val="0"/>
          <c:showBubbleSize val="0"/>
        </c:dLbls>
        <c:gapWidth val="219"/>
        <c:overlap val="100"/>
        <c:axId val="427454127"/>
        <c:axId val="427453167"/>
      </c:barChart>
      <c:catAx>
        <c:axId val="4274541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7453167"/>
        <c:crosses val="autoZero"/>
        <c:auto val="1"/>
        <c:lblAlgn val="ctr"/>
        <c:lblOffset val="100"/>
        <c:noMultiLvlLbl val="0"/>
      </c:catAx>
      <c:valAx>
        <c:axId val="427453167"/>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_-;\-&quot;$&quot;* #,##0_-;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745412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2.2 Estimated</a:t>
            </a:r>
            <a:r>
              <a:rPr lang="en-US" baseline="0"/>
              <a:t> spend from the biodiversity offset market </a:t>
            </a:r>
            <a:r>
              <a:rPr lang="en-US"/>
              <a:t>(FY23-25)</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barChart>
        <c:barDir val="col"/>
        <c:grouping val="stacked"/>
        <c:varyColors val="0"/>
        <c:ser>
          <c:idx val="2"/>
          <c:order val="0"/>
          <c:tx>
            <c:strRef>
              <c:f>'2.1 Summary'!$C$75</c:f>
              <c:strCache>
                <c:ptCount val="1"/>
                <c:pt idx="0">
                  <c:v>NSW Biodiversity Credits Market</c:v>
                </c:pt>
              </c:strCache>
            </c:strRef>
          </c:tx>
          <c:spPr>
            <a:solidFill>
              <a:schemeClr val="accent3"/>
            </a:solidFill>
            <a:ln>
              <a:noFill/>
            </a:ln>
            <a:effectLst/>
          </c:spPr>
          <c:invertIfNegative val="0"/>
          <c:cat>
            <c:strRef>
              <c:f>'2.1 Summary'!$B$76:$B$78</c:f>
              <c:strCache>
                <c:ptCount val="3"/>
                <c:pt idx="0">
                  <c:v>2022-23</c:v>
                </c:pt>
                <c:pt idx="1">
                  <c:v>2023-24</c:v>
                </c:pt>
                <c:pt idx="2">
                  <c:v>2024-25</c:v>
                </c:pt>
              </c:strCache>
            </c:strRef>
          </c:cat>
          <c:val>
            <c:numRef>
              <c:f>'2.1 Summary'!$C$76:$C$78</c:f>
              <c:numCache>
                <c:formatCode>_-"$"* #,##0_-;\-"$"* #,##0_-;_-"$"* "-"??_-;_-@_-</c:formatCode>
                <c:ptCount val="3"/>
                <c:pt idx="0">
                  <c:v>109000000</c:v>
                </c:pt>
                <c:pt idx="1">
                  <c:v>166000000</c:v>
                </c:pt>
                <c:pt idx="2">
                  <c:v>194888512</c:v>
                </c:pt>
              </c:numCache>
            </c:numRef>
          </c:val>
          <c:extLst>
            <c:ext xmlns:c16="http://schemas.microsoft.com/office/drawing/2014/chart" uri="{C3380CC4-5D6E-409C-BE32-E72D297353CC}">
              <c16:uniqueId val="{00000000-4E6B-41D9-818C-5ADAC66ECB5F}"/>
            </c:ext>
          </c:extLst>
        </c:ser>
        <c:ser>
          <c:idx val="3"/>
          <c:order val="1"/>
          <c:tx>
            <c:strRef>
              <c:f>'2.1 Summary'!$D$75</c:f>
              <c:strCache>
                <c:ptCount val="1"/>
                <c:pt idx="0">
                  <c:v>VIC NVCR Market</c:v>
                </c:pt>
              </c:strCache>
            </c:strRef>
          </c:tx>
          <c:spPr>
            <a:solidFill>
              <a:schemeClr val="accent4"/>
            </a:solidFill>
            <a:ln>
              <a:noFill/>
            </a:ln>
            <a:effectLst/>
          </c:spPr>
          <c:invertIfNegative val="0"/>
          <c:cat>
            <c:strRef>
              <c:f>'2.1 Summary'!$B$76:$B$78</c:f>
              <c:strCache>
                <c:ptCount val="3"/>
                <c:pt idx="0">
                  <c:v>2022-23</c:v>
                </c:pt>
                <c:pt idx="1">
                  <c:v>2023-24</c:v>
                </c:pt>
                <c:pt idx="2">
                  <c:v>2024-25</c:v>
                </c:pt>
              </c:strCache>
            </c:strRef>
          </c:cat>
          <c:val>
            <c:numRef>
              <c:f>'2.1 Summary'!$D$76:$D$78</c:f>
              <c:numCache>
                <c:formatCode>_-"$"* #,##0_-;\-"$"* #,##0_-;_-"$"* "-"??_-;_-@_-</c:formatCode>
                <c:ptCount val="3"/>
                <c:pt idx="0">
                  <c:v>13161611.069799993</c:v>
                </c:pt>
                <c:pt idx="1">
                  <c:v>12239910.543578004</c:v>
                </c:pt>
                <c:pt idx="2">
                  <c:v>8124117.2799999965</c:v>
                </c:pt>
              </c:numCache>
            </c:numRef>
          </c:val>
          <c:extLst>
            <c:ext xmlns:c16="http://schemas.microsoft.com/office/drawing/2014/chart" uri="{C3380CC4-5D6E-409C-BE32-E72D297353CC}">
              <c16:uniqueId val="{00000001-4E6B-41D9-818C-5ADAC66ECB5F}"/>
            </c:ext>
          </c:extLst>
        </c:ser>
        <c:dLbls>
          <c:showLegendKey val="0"/>
          <c:showVal val="0"/>
          <c:showCatName val="0"/>
          <c:showSerName val="0"/>
          <c:showPercent val="0"/>
          <c:showBubbleSize val="0"/>
        </c:dLbls>
        <c:gapWidth val="219"/>
        <c:overlap val="100"/>
        <c:axId val="427454127"/>
        <c:axId val="427453167"/>
      </c:barChart>
      <c:catAx>
        <c:axId val="4274541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7453167"/>
        <c:crosses val="autoZero"/>
        <c:auto val="1"/>
        <c:lblAlgn val="ctr"/>
        <c:lblOffset val="100"/>
        <c:noMultiLvlLbl val="0"/>
      </c:catAx>
      <c:valAx>
        <c:axId val="427453167"/>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_-;\-&quot;$&quot;* #,##0_-;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745412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1</xdr:colOff>
      <xdr:row>124</xdr:row>
      <xdr:rowOff>0</xdr:rowOff>
    </xdr:from>
    <xdr:to>
      <xdr:col>4</xdr:col>
      <xdr:colOff>1189182</xdr:colOff>
      <xdr:row>144</xdr:row>
      <xdr:rowOff>132698</xdr:rowOff>
    </xdr:to>
    <xdr:graphicFrame macro="">
      <xdr:nvGraphicFramePr>
        <xdr:cNvPr id="19" name="Chart 18">
          <a:extLst>
            <a:ext uri="{FF2B5EF4-FFF2-40B4-BE49-F238E27FC236}">
              <a16:creationId xmlns:a16="http://schemas.microsoft.com/office/drawing/2014/main" id="{13862144-FC83-4CF2-99D0-C1D78A44F5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1350818</xdr:colOff>
      <xdr:row>124</xdr:row>
      <xdr:rowOff>0</xdr:rowOff>
    </xdr:from>
    <xdr:to>
      <xdr:col>8</xdr:col>
      <xdr:colOff>923635</xdr:colOff>
      <xdr:row>144</xdr:row>
      <xdr:rowOff>132698</xdr:rowOff>
    </xdr:to>
    <xdr:graphicFrame macro="">
      <xdr:nvGraphicFramePr>
        <xdr:cNvPr id="21" name="Chart 20">
          <a:extLst>
            <a:ext uri="{FF2B5EF4-FFF2-40B4-BE49-F238E27FC236}">
              <a16:creationId xmlns:a16="http://schemas.microsoft.com/office/drawing/2014/main" id="{ECF1C654-C3B3-4293-964A-E4A9BB0CEB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154214</xdr:colOff>
      <xdr:row>40</xdr:row>
      <xdr:rowOff>0</xdr:rowOff>
    </xdr:from>
    <xdr:to>
      <xdr:col>4</xdr:col>
      <xdr:colOff>1338036</xdr:colOff>
      <xdr:row>60</xdr:row>
      <xdr:rowOff>129400</xdr:rowOff>
    </xdr:to>
    <xdr:graphicFrame macro="">
      <xdr:nvGraphicFramePr>
        <xdr:cNvPr id="6" name="Chart 5">
          <a:extLst>
            <a:ext uri="{FF2B5EF4-FFF2-40B4-BE49-F238E27FC236}">
              <a16:creationId xmlns:a16="http://schemas.microsoft.com/office/drawing/2014/main" id="{D6B9A116-EB65-43E3-A0A2-D3BC34097C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82</xdr:row>
      <xdr:rowOff>0</xdr:rowOff>
    </xdr:from>
    <xdr:to>
      <xdr:col>5</xdr:col>
      <xdr:colOff>690590</xdr:colOff>
      <xdr:row>102</xdr:row>
      <xdr:rowOff>135873</xdr:rowOff>
    </xdr:to>
    <xdr:graphicFrame macro="">
      <xdr:nvGraphicFramePr>
        <xdr:cNvPr id="11" name="Chart 10">
          <a:extLst>
            <a:ext uri="{FF2B5EF4-FFF2-40B4-BE49-F238E27FC236}">
              <a16:creationId xmlns:a16="http://schemas.microsoft.com/office/drawing/2014/main" id="{3FFF9339-5C1F-4B39-9661-191DC9EBEE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852714</xdr:colOff>
      <xdr:row>82</xdr:row>
      <xdr:rowOff>0</xdr:rowOff>
    </xdr:from>
    <xdr:to>
      <xdr:col>9</xdr:col>
      <xdr:colOff>1543304</xdr:colOff>
      <xdr:row>102</xdr:row>
      <xdr:rowOff>135873</xdr:rowOff>
    </xdr:to>
    <xdr:graphicFrame macro="">
      <xdr:nvGraphicFramePr>
        <xdr:cNvPr id="13" name="Chart 12">
          <a:extLst>
            <a:ext uri="{FF2B5EF4-FFF2-40B4-BE49-F238E27FC236}">
              <a16:creationId xmlns:a16="http://schemas.microsoft.com/office/drawing/2014/main" id="{E12545E3-4F48-40EB-87FD-9E2FDC675A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8" Type="http://schemas.openxmlformats.org/officeDocument/2006/relationships/hyperlink" Target="https://www.dcceew.gov.au/sites/default/files/documents/dcceew-2023-24-pbs.pdf" TargetMode="External"/><Relationship Id="rId13" Type="http://schemas.openxmlformats.org/officeDocument/2006/relationships/hyperlink" Target="https://www.dcceew.gov.au/sites/default/files/documents/dcceew-2023-24-pbs.pdf" TargetMode="External"/><Relationship Id="rId18" Type="http://schemas.openxmlformats.org/officeDocument/2006/relationships/hyperlink" Target="https://www.dcceew.gov.au/sites/default/files/documents/dcceew-2023-24-pbs.pdf" TargetMode="External"/><Relationship Id="rId26" Type="http://schemas.openxmlformats.org/officeDocument/2006/relationships/hyperlink" Target="https://www.dcceew.gov.au/sites/default/files/documents/dcceew-2023-24-pbs.pdf" TargetMode="External"/><Relationship Id="rId3" Type="http://schemas.openxmlformats.org/officeDocument/2006/relationships/hyperlink" Target="https://www.dcceew.gov.au/sites/default/files/documents/dcceew-2023-24-pbs.pdf" TargetMode="External"/><Relationship Id="rId21" Type="http://schemas.openxmlformats.org/officeDocument/2006/relationships/hyperlink" Target="https://www.dcceew.gov.au/sites/default/files/documents/dcceew-2023-24-pbs.pdf" TargetMode="External"/><Relationship Id="rId7" Type="http://schemas.openxmlformats.org/officeDocument/2006/relationships/hyperlink" Target="https://www.dcceew.gov.au/sites/default/files/documents/dcceew-2023-24-pbs.pdf" TargetMode="External"/><Relationship Id="rId12" Type="http://schemas.openxmlformats.org/officeDocument/2006/relationships/hyperlink" Target="https://www.dcceew.gov.au/sites/default/files/documents/dcceew-2023-24-pbs.pdf" TargetMode="External"/><Relationship Id="rId17" Type="http://schemas.openxmlformats.org/officeDocument/2006/relationships/hyperlink" Target="https://www.dcceew.gov.au/sites/default/files/documents/dcceew-2023-24-pbs.pdf" TargetMode="External"/><Relationship Id="rId25" Type="http://schemas.openxmlformats.org/officeDocument/2006/relationships/hyperlink" Target="https://www.dcceew.gov.au/sites/default/files/documents/dcceew-2023-24-pbs.pdf" TargetMode="External"/><Relationship Id="rId2" Type="http://schemas.openxmlformats.org/officeDocument/2006/relationships/hyperlink" Target="https://www.dcceew.gov.au/sites/default/files/documents/dcceew-2023-24-pbs.pdf" TargetMode="External"/><Relationship Id="rId16" Type="http://schemas.openxmlformats.org/officeDocument/2006/relationships/hyperlink" Target="https://www.dcceew.gov.au/sites/default/files/documents/dcceew-2023-24-pbs.pdf" TargetMode="External"/><Relationship Id="rId20" Type="http://schemas.openxmlformats.org/officeDocument/2006/relationships/hyperlink" Target="https://www.dcceew.gov.au/sites/default/files/documents/dcceew-2023-24-pbs.pdf" TargetMode="External"/><Relationship Id="rId29" Type="http://schemas.openxmlformats.org/officeDocument/2006/relationships/hyperlink" Target="https://ministers.pmc.gov.au/former-ministers/burney/2023/doubling-indigenous-rangers-help-close-gap-jobs" TargetMode="External"/><Relationship Id="rId1" Type="http://schemas.openxmlformats.org/officeDocument/2006/relationships/hyperlink" Target="https://ministers.pmc.gov.au/former-ministers/burney/2023/doubling-indigenous-rangers-help-close-gap-jobs" TargetMode="External"/><Relationship Id="rId6" Type="http://schemas.openxmlformats.org/officeDocument/2006/relationships/hyperlink" Target="https://www.dcceew.gov.au/sites/default/files/documents/dcceew-2023-24-pbs.pdf" TargetMode="External"/><Relationship Id="rId11" Type="http://schemas.openxmlformats.org/officeDocument/2006/relationships/hyperlink" Target="https://www.dcceew.gov.au/sites/default/files/documents/dcceew-2023-24-pbs.pdf" TargetMode="External"/><Relationship Id="rId24" Type="http://schemas.openxmlformats.org/officeDocument/2006/relationships/hyperlink" Target="https://www.dcceew.gov.au/sites/default/files/documents/dcceew-2023-24-pbs.pdf" TargetMode="External"/><Relationship Id="rId5" Type="http://schemas.openxmlformats.org/officeDocument/2006/relationships/hyperlink" Target="https://www.dcceew.gov.au/sites/default/files/documents/dcceew-2023-24-pbs.pdf" TargetMode="External"/><Relationship Id="rId15" Type="http://schemas.openxmlformats.org/officeDocument/2006/relationships/hyperlink" Target="https://www.dcceew.gov.au/sites/default/files/documents/dcceew-2023-24-pbs.pdf" TargetMode="External"/><Relationship Id="rId23" Type="http://schemas.openxmlformats.org/officeDocument/2006/relationships/hyperlink" Target="https://www.dcceew.gov.au/sites/default/files/documents/dcceew-2023-24-pbs.pdf" TargetMode="External"/><Relationship Id="rId28" Type="http://schemas.openxmlformats.org/officeDocument/2006/relationships/hyperlink" Target="https://www.dcceew.gov.au/sites/default/files/documents/dcceew-2023-24-pbs.pdf" TargetMode="External"/><Relationship Id="rId10" Type="http://schemas.openxmlformats.org/officeDocument/2006/relationships/hyperlink" Target="https://www.dcceew.gov.au/sites/default/files/documents/dcceew-2023-24-pbs.pdf" TargetMode="External"/><Relationship Id="rId19" Type="http://schemas.openxmlformats.org/officeDocument/2006/relationships/hyperlink" Target="https://www.dcceew.gov.au/sites/default/files/documents/dcceew-2023-24-pbs.pdf" TargetMode="External"/><Relationship Id="rId31" Type="http://schemas.openxmlformats.org/officeDocument/2006/relationships/hyperlink" Target="https://www.dcceew.gov.au/sites/default/files/documents/dcceew-2024-25-pbs.pdf" TargetMode="External"/><Relationship Id="rId4" Type="http://schemas.openxmlformats.org/officeDocument/2006/relationships/hyperlink" Target="https://www.dcceew.gov.au/sites/default/files/documents/dcceew-2023-24-pbs.pdf" TargetMode="External"/><Relationship Id="rId9" Type="http://schemas.openxmlformats.org/officeDocument/2006/relationships/hyperlink" Target="https://www.dcceew.gov.au/sites/default/files/documents/dcceew-2023-24-pbs.pdf" TargetMode="External"/><Relationship Id="rId14" Type="http://schemas.openxmlformats.org/officeDocument/2006/relationships/hyperlink" Target="https://www.dcceew.gov.au/sites/default/files/documents/dcceew-2023-24-pbs.pdf" TargetMode="External"/><Relationship Id="rId22" Type="http://schemas.openxmlformats.org/officeDocument/2006/relationships/hyperlink" Target="https://www.dcceew.gov.au/sites/default/files/documents/dcceew-2023-24-pbs.pdf" TargetMode="External"/><Relationship Id="rId27" Type="http://schemas.openxmlformats.org/officeDocument/2006/relationships/hyperlink" Target="https://www.dcceew.gov.au/sites/default/files/documents/dcceew-2023-24-pbs.pdf" TargetMode="External"/><Relationship Id="rId30" Type="http://schemas.openxmlformats.org/officeDocument/2006/relationships/hyperlink" Target="https://www.dcceew.gov.au/sites/default/files/documents/dcceew-2024-25-pbs.pdf"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parliament.wa.gov.au/publications/tabledpapers.nsf/displaypaper/4210569ab404219cf9307d0c48258d23001bcaff/$file/tp+569+(2025).pdf" TargetMode="External"/><Relationship Id="rId2" Type="http://schemas.openxmlformats.org/officeDocument/2006/relationships/hyperlink" Target="https://www.parliament.wa.gov.au/publications/tabledpapers.nsf/displaypaper/4112353a111a461273445f2448258a31002673d1/$file/tp+2353+(2023)+dbca+annual+report+2022-23+-+final.pdf" TargetMode="External"/><Relationship Id="rId1" Type="http://schemas.openxmlformats.org/officeDocument/2006/relationships/hyperlink" Target="https://www.parliament.wa.gov.au/publications/tabledpapers.nsf/displaypaper/4113287a3b25a78e9755749748258bb8001658fc/$file/tp+3287+(2024)+dbca+annual+report+2023-24.pdf"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statements.qld.gov.au/statements/100547" TargetMode="External"/><Relationship Id="rId3" Type="http://schemas.openxmlformats.org/officeDocument/2006/relationships/hyperlink" Target="https://statements.qld.gov.au/statements/95473" TargetMode="External"/><Relationship Id="rId7" Type="http://schemas.openxmlformats.org/officeDocument/2006/relationships/hyperlink" Target="https://npaq.org.au/nature-positives-in-the-budget/" TargetMode="External"/><Relationship Id="rId12" Type="http://schemas.openxmlformats.org/officeDocument/2006/relationships/hyperlink" Target="https://statements.qld.gov.au/statements/100547" TargetMode="External"/><Relationship Id="rId2" Type="http://schemas.openxmlformats.org/officeDocument/2006/relationships/hyperlink" Target="https://www.qao.qld.gov.au/reports-resources/reports-parliament/protecting-our-threatened-animals-plants" TargetMode="External"/><Relationship Id="rId1" Type="http://schemas.openxmlformats.org/officeDocument/2006/relationships/hyperlink" Target="https://statements.qld.gov.au/statements/95319" TargetMode="External"/><Relationship Id="rId6" Type="http://schemas.openxmlformats.org/officeDocument/2006/relationships/hyperlink" Target="https://www.qao.qld.gov.au/reports-resources/reports-parliament/protecting-our-threatened-animals-plants" TargetMode="External"/><Relationship Id="rId11" Type="http://schemas.openxmlformats.org/officeDocument/2006/relationships/hyperlink" Target="https://npaq.org.au/nature-positives-in-the-budget/" TargetMode="External"/><Relationship Id="rId5" Type="http://schemas.openxmlformats.org/officeDocument/2006/relationships/hyperlink" Target="https://statements.qld.gov.au/statements/95319" TargetMode="External"/><Relationship Id="rId10" Type="http://schemas.openxmlformats.org/officeDocument/2006/relationships/hyperlink" Target="https://statements.qld.gov.au/statements/100547" TargetMode="External"/><Relationship Id="rId4" Type="http://schemas.openxmlformats.org/officeDocument/2006/relationships/hyperlink" Target="https://statements.qld.gov.au/statements/98395" TargetMode="External"/><Relationship Id="rId9" Type="http://schemas.openxmlformats.org/officeDocument/2006/relationships/hyperlink" Target="https://statements.qld.gov.au/statements/100547"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www.nsw.gov.au/sites/default/files/noindex/2025-09/annual-report-2023-24.pdf" TargetMode="External"/><Relationship Id="rId2" Type="http://schemas.openxmlformats.org/officeDocument/2006/relationships/hyperlink" Target="https://www.nsw.gov.au/sites/default/files/noindex/2025-09/annual-report-2023-24.pdf" TargetMode="External"/><Relationship Id="rId1" Type="http://schemas.openxmlformats.org/officeDocument/2006/relationships/hyperlink" Target="https://www.environment.nsw.gov.au/topics/animals-and-plants/threatened-species/saving-our-species-program/partner-with-us/partner-articles/co-investment-program" TargetMode="External"/><Relationship Id="rId6" Type="http://schemas.openxmlformats.org/officeDocument/2006/relationships/printerSettings" Target="../printerSettings/printerSettings2.bin"/><Relationship Id="rId5" Type="http://schemas.openxmlformats.org/officeDocument/2006/relationships/hyperlink" Target="https://www.environment.nsw.gov.au/topics/animals-and-plants/threatened-species/saving-our-species-program/partner-with-us/partner-articles/co-investment-program" TargetMode="External"/><Relationship Id="rId4" Type="http://schemas.openxmlformats.org/officeDocument/2006/relationships/hyperlink" Target="https://www.nsw.gov.au/sites/default/files/noindex/2025-11/bct-annual-report-2024-2025.pdf"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https://www.environment.sa.gov.au/topics/native-vegetation/protecting-native-vegetation/funding-and-support/nature-restoration-grants-2024-2026" TargetMode="External"/><Relationship Id="rId1" Type="http://schemas.openxmlformats.org/officeDocument/2006/relationships/hyperlink" Target="https://cdn.environment.sa.gov.au/environment/docs/Native-Veg/NVHA-Impact-Report.pdf"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deeca.vic.gov.au/__data/assets/pdf_file/0036/769941/DEECA-Annual-Report-2024-25.pdf" TargetMode="External"/><Relationship Id="rId2" Type="http://schemas.openxmlformats.org/officeDocument/2006/relationships/hyperlink" Target="https://www.deeca.vic.gov.au/__data/assets/pdf_file/0033/722769/2023-24-deeca-annual-report.pdf" TargetMode="External"/><Relationship Id="rId1" Type="http://schemas.openxmlformats.org/officeDocument/2006/relationships/hyperlink" Target="https://www.deeca.vic.gov.au/__data/assets/pdf_file/0025/686014/2022-23-deeca-annual-report.pdf"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environment.nt.gov.au/__data/assets/pdf_file/0009/1567926/dlpe-annual-report-2024-2025.pdf" TargetMode="External"/><Relationship Id="rId2" Type="http://schemas.openxmlformats.org/officeDocument/2006/relationships/hyperlink" Target="https://environment.nt.gov.au/media/docs/annual-reports/2023-24-annual-report/depws-annual-report-2023-2024.pdf" TargetMode="External"/><Relationship Id="rId1" Type="http://schemas.openxmlformats.org/officeDocument/2006/relationships/hyperlink" Target="https://environment.nt.gov.au/media/docs/annual-reports/annual-report-2022-2023/depws-annual-report-2022-2023.pdf" TargetMode="External"/><Relationship Id="rId4"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hyperlink" Target="https://www.act.gov.au/__data/assets/pdf_file/0007/2930650/2024-25-epsdd-annual-report.pdf" TargetMode="External"/><Relationship Id="rId2" Type="http://schemas.openxmlformats.org/officeDocument/2006/relationships/hyperlink" Target="https://www.act.gov.au/__data/assets/pdf_file/0009/2607426/2023-24-epsdd-annual-report.pdf" TargetMode="External"/><Relationship Id="rId1" Type="http://schemas.openxmlformats.org/officeDocument/2006/relationships/hyperlink" Target="https://www.act.gov.au/__data/assets/pdf_file/0017/2320235/2022-23-epsdd-annual-report.pdf"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nla.gov.au/nla.obj-3251091525/view" TargetMode="External"/><Relationship Id="rId2" Type="http://schemas.openxmlformats.org/officeDocument/2006/relationships/hyperlink" Target="https://nla.gov.au/nla.obj-3251091525/view" TargetMode="External"/><Relationship Id="rId1" Type="http://schemas.openxmlformats.org/officeDocument/2006/relationships/hyperlink" Target="https://nre.tas.gov.au/Documents/NRE%20Tas%20Annual%20Report.PDF" TargetMode="External"/><Relationship Id="rId6" Type="http://schemas.openxmlformats.org/officeDocument/2006/relationships/hyperlink" Target="https://nre.tas.gov.au/Documents/NRE%20Tas%20Annual%20Report.PDF" TargetMode="External"/><Relationship Id="rId5" Type="http://schemas.openxmlformats.org/officeDocument/2006/relationships/hyperlink" Target="https://nla.gov.au/nla.obj-3480721273/view" TargetMode="External"/><Relationship Id="rId4" Type="http://schemas.openxmlformats.org/officeDocument/2006/relationships/hyperlink" Target="https://nla.gov.au/nla.obj-3480721273/view" TargetMode="External"/></Relationships>
</file>

<file path=xl/worksheets/_rels/sheet17.xml.rels><?xml version="1.0" encoding="UTF-8" standalone="yes"?>
<Relationships xmlns="http://schemas.openxmlformats.org/package/2006/relationships"><Relationship Id="rId2" Type="http://schemas.openxmlformats.org/officeDocument/2006/relationships/hyperlink" Target="https://data.gov.au/data/dataset/acnc-2023-annual-information-statement-ais-data" TargetMode="External"/><Relationship Id="rId1" Type="http://schemas.openxmlformats.org/officeDocument/2006/relationships/hyperlink" Target="https://data.gov.au/data/dataset/acnc-2023-annual-information-statement-ais-data" TargetMode="External"/></Relationships>
</file>

<file path=xl/worksheets/_rels/sheet18.xml.rels><?xml version="1.0" encoding="UTF-8" standalone="yes"?>
<Relationships xmlns="http://schemas.openxmlformats.org/package/2006/relationships"><Relationship Id="rId2" Type="http://schemas.openxmlformats.org/officeDocument/2006/relationships/hyperlink" Target="https://data.gov.au/data/dataset/acnc-2023-annual-information-statement-ais-data" TargetMode="External"/><Relationship Id="rId1" Type="http://schemas.openxmlformats.org/officeDocument/2006/relationships/hyperlink" Target="https://data.gov.au/data/dataset/acnc-2023-annual-information-statement-ais-data" TargetMode="External"/></Relationships>
</file>

<file path=xl/worksheets/_rels/sheet20.xml.rels><?xml version="1.0" encoding="UTF-8" standalone="yes"?>
<Relationships xmlns="http://schemas.openxmlformats.org/package/2006/relationships"><Relationship Id="rId8" Type="http://schemas.openxmlformats.org/officeDocument/2006/relationships/hyperlink" Target="https://www.environment.vic.gov.au/native-vegetation/native-vegetation-removal-regulations/offsets-for-the-removal-of-native-vegetation/i-need-to-secure-an-offset" TargetMode="External"/><Relationship Id="rId3" Type="http://schemas.openxmlformats.org/officeDocument/2006/relationships/hyperlink" Target="https://www.ipart.nsw.gov.au/sites/default/files/cm9_documents/Annual-Report-2023-24-Biodiversity-Credits-Market-Monitoring-December-2024.PDF" TargetMode="External"/><Relationship Id="rId7" Type="http://schemas.openxmlformats.org/officeDocument/2006/relationships/hyperlink" Target="https://app.powerbi.com/view?r=eyJrIjoiZWI3MmZhMTctZGVjNi00ZTdlLTkwZTEtOGY4NWNhYjc3M2RiIiwidCI6Ijk2ZWY4ODIxLTJhMzktNDcxYy1iODlhLTY3YjA4MzNkZDNiOSJ9" TargetMode="External"/><Relationship Id="rId2" Type="http://schemas.openxmlformats.org/officeDocument/2006/relationships/hyperlink" Target="https://www.ipart.nsw.gov.au/sites/default/files/cm9_documents/Annual-Report-2023-24-Biodiversity-Credits-Market-Monitoring-December-2024.PDF" TargetMode="External"/><Relationship Id="rId1" Type="http://schemas.openxmlformats.org/officeDocument/2006/relationships/hyperlink" Target="https://www.ipart.nsw.gov.au/sites/default/files/cm9_documents/Annual-Report-2023-24-Biodiversity-Credits-Market-Monitoring-December-2024.PDF" TargetMode="External"/><Relationship Id="rId6" Type="http://schemas.openxmlformats.org/officeDocument/2006/relationships/hyperlink" Target="https://www.environment.vic.gov.au/native-vegetation/native-vegetation-removal-regulations/offsets-for-the-removal-of-native-vegetation/i-need-to-secure-an-offset" TargetMode="External"/><Relationship Id="rId5" Type="http://schemas.openxmlformats.org/officeDocument/2006/relationships/hyperlink" Target="https://www.environment.vic.gov.au/native-vegetation/native-vegetation-removal-regulations/offsets-for-the-removal-of-native-vegetation/i-need-to-secure-an-offset" TargetMode="External"/><Relationship Id="rId4" Type="http://schemas.openxmlformats.org/officeDocument/2006/relationships/hyperlink" Target="https://www.environment.vic.gov.au/native-vegetation/native-vegetation-removal-regulations/offsets-for-the-removal-of-native-vegetation/i-need-to-secure-an-offset"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cer.gov.au/markets/reports-and-data/accu-project-and-contract-regist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32804-5FF4-40FA-8DAE-662D2DB66B50}">
  <sheetPr>
    <tabColor theme="0" tint="-4.9989318521683403E-2"/>
  </sheetPr>
  <dimension ref="B1:C35"/>
  <sheetViews>
    <sheetView showGridLines="0" topLeftCell="A20" zoomScale="108" zoomScaleNormal="100" workbookViewId="0">
      <selection activeCell="B8" sqref="B8:C8"/>
    </sheetView>
  </sheetViews>
  <sheetFormatPr defaultColWidth="8.7265625" defaultRowHeight="14.5" x14ac:dyDescent="0.35"/>
  <cols>
    <col min="1" max="1" width="5.54296875" style="2" customWidth="1"/>
    <col min="2" max="2" width="24.453125" style="2" customWidth="1"/>
    <col min="3" max="3" width="96.7265625" style="2" customWidth="1"/>
    <col min="4" max="16384" width="8.7265625" style="2"/>
  </cols>
  <sheetData>
    <row r="1" spans="2:3" s="20" customFormat="1" ht="26" x14ac:dyDescent="0.6">
      <c r="B1" s="19" t="s">
        <v>1797</v>
      </c>
    </row>
    <row r="2" spans="2:3" x14ac:dyDescent="0.35">
      <c r="B2" s="21"/>
      <c r="C2" s="21"/>
    </row>
    <row r="3" spans="2:3" ht="15.5" x14ac:dyDescent="0.35">
      <c r="B3" s="22" t="s">
        <v>0</v>
      </c>
      <c r="C3" s="23"/>
    </row>
    <row r="4" spans="2:3" x14ac:dyDescent="0.35">
      <c r="B4" s="24" t="s">
        <v>1</v>
      </c>
      <c r="C4" s="25" t="s">
        <v>1822</v>
      </c>
    </row>
    <row r="5" spans="2:3" x14ac:dyDescent="0.35">
      <c r="B5" s="24" t="s">
        <v>1824</v>
      </c>
      <c r="C5" s="26">
        <v>46090</v>
      </c>
    </row>
    <row r="6" spans="2:3" x14ac:dyDescent="0.35">
      <c r="B6" s="21" t="s">
        <v>1823</v>
      </c>
      <c r="C6" s="21"/>
    </row>
    <row r="7" spans="2:3" ht="15.5" x14ac:dyDescent="0.35">
      <c r="B7" s="27" t="s">
        <v>2</v>
      </c>
      <c r="C7" s="28"/>
    </row>
    <row r="8" spans="2:3" ht="145" customHeight="1" x14ac:dyDescent="0.35">
      <c r="B8" s="173" t="s">
        <v>1825</v>
      </c>
      <c r="C8" s="173"/>
    </row>
    <row r="9" spans="2:3" ht="15.5" x14ac:dyDescent="0.35">
      <c r="B9" s="27" t="s">
        <v>3</v>
      </c>
      <c r="C9" s="28"/>
    </row>
    <row r="10" spans="2:3" x14ac:dyDescent="0.35">
      <c r="B10" s="90" t="s">
        <v>4</v>
      </c>
      <c r="C10" s="32"/>
    </row>
    <row r="11" spans="2:3" x14ac:dyDescent="0.35">
      <c r="B11" s="91" t="s">
        <v>5</v>
      </c>
      <c r="C11" s="70"/>
    </row>
    <row r="12" spans="2:3" x14ac:dyDescent="0.35">
      <c r="B12" s="90" t="s">
        <v>6</v>
      </c>
      <c r="C12" s="32"/>
    </row>
    <row r="13" spans="2:3" x14ac:dyDescent="0.35">
      <c r="B13" s="92" t="s">
        <v>7</v>
      </c>
      <c r="C13" s="71"/>
    </row>
    <row r="14" spans="2:3" ht="15.5" x14ac:dyDescent="0.35">
      <c r="B14" s="68" t="s">
        <v>1798</v>
      </c>
      <c r="C14" s="69"/>
    </row>
    <row r="15" spans="2:3" x14ac:dyDescent="0.35">
      <c r="B15" s="39" t="s">
        <v>8</v>
      </c>
      <c r="C15" s="21" t="s">
        <v>1826</v>
      </c>
    </row>
    <row r="16" spans="2:3" x14ac:dyDescent="0.35">
      <c r="B16" s="39" t="s">
        <v>9</v>
      </c>
      <c r="C16" s="21" t="s">
        <v>1827</v>
      </c>
    </row>
    <row r="17" spans="2:3" x14ac:dyDescent="0.35">
      <c r="B17" s="39" t="s">
        <v>10</v>
      </c>
      <c r="C17" s="21" t="s">
        <v>1828</v>
      </c>
    </row>
    <row r="18" spans="2:3" x14ac:dyDescent="0.35">
      <c r="B18" s="39" t="s">
        <v>11</v>
      </c>
      <c r="C18" s="21" t="s">
        <v>1829</v>
      </c>
    </row>
    <row r="19" spans="2:3" x14ac:dyDescent="0.35">
      <c r="B19" s="39" t="s">
        <v>12</v>
      </c>
      <c r="C19" s="21" t="s">
        <v>1830</v>
      </c>
    </row>
    <row r="20" spans="2:3" x14ac:dyDescent="0.35">
      <c r="B20" s="39" t="s">
        <v>13</v>
      </c>
      <c r="C20" s="21" t="s">
        <v>1831</v>
      </c>
    </row>
    <row r="21" spans="2:3" x14ac:dyDescent="0.35">
      <c r="B21" s="39" t="s">
        <v>14</v>
      </c>
      <c r="C21" s="21" t="s">
        <v>1832</v>
      </c>
    </row>
    <row r="22" spans="2:3" x14ac:dyDescent="0.35">
      <c r="B22" s="39" t="s">
        <v>15</v>
      </c>
      <c r="C22" s="21" t="s">
        <v>1833</v>
      </c>
    </row>
    <row r="23" spans="2:3" x14ac:dyDescent="0.35">
      <c r="B23" s="39" t="s">
        <v>16</v>
      </c>
      <c r="C23" s="21" t="s">
        <v>1834</v>
      </c>
    </row>
    <row r="24" spans="2:3" ht="15.5" x14ac:dyDescent="0.35">
      <c r="B24" s="68" t="s">
        <v>1809</v>
      </c>
      <c r="C24" s="69"/>
    </row>
    <row r="25" spans="2:3" x14ac:dyDescent="0.35">
      <c r="B25" s="39" t="s">
        <v>17</v>
      </c>
      <c r="C25" s="21" t="s">
        <v>18</v>
      </c>
    </row>
    <row r="26" spans="2:3" ht="52.5" x14ac:dyDescent="0.35">
      <c r="B26" s="39" t="s">
        <v>19</v>
      </c>
      <c r="C26" s="120" t="s">
        <v>20</v>
      </c>
    </row>
    <row r="27" spans="2:3" ht="15.5" x14ac:dyDescent="0.35">
      <c r="B27" s="68" t="s">
        <v>1810</v>
      </c>
      <c r="C27" s="69"/>
    </row>
    <row r="28" spans="2:3" ht="39.5" x14ac:dyDescent="0.35">
      <c r="B28" s="39" t="s">
        <v>1846</v>
      </c>
      <c r="C28" s="120" t="s">
        <v>1704</v>
      </c>
    </row>
    <row r="29" spans="2:3" ht="78.5" x14ac:dyDescent="0.35">
      <c r="B29" s="39" t="s">
        <v>1847</v>
      </c>
      <c r="C29" s="120" t="s">
        <v>1848</v>
      </c>
    </row>
    <row r="30" spans="2:3" ht="15.5" x14ac:dyDescent="0.35">
      <c r="B30" s="31"/>
      <c r="C30" s="21"/>
    </row>
    <row r="31" spans="2:3" ht="15.5" x14ac:dyDescent="0.35">
      <c r="B31" s="27" t="s">
        <v>21</v>
      </c>
      <c r="C31" s="28"/>
    </row>
    <row r="32" spans="2:3" x14ac:dyDescent="0.35">
      <c r="B32" s="21"/>
      <c r="C32" s="21"/>
    </row>
    <row r="33" spans="2:3" x14ac:dyDescent="0.35">
      <c r="B33" s="67" t="s">
        <v>22</v>
      </c>
      <c r="C33" s="21"/>
    </row>
    <row r="34" spans="2:3" x14ac:dyDescent="0.35">
      <c r="B34" s="29" t="s">
        <v>23</v>
      </c>
      <c r="C34" s="21"/>
    </row>
    <row r="35" spans="2:3" x14ac:dyDescent="0.35">
      <c r="B35" s="30" t="s">
        <v>24</v>
      </c>
      <c r="C35" s="21"/>
    </row>
  </sheetData>
  <mergeCells count="1">
    <mergeCell ref="B8:C8"/>
  </mergeCells>
  <phoneticPr fontId="25" type="noConversion"/>
  <hyperlinks>
    <hyperlink ref="B10" location="'1. Taxonomy'!A1" display="1. Taxonomy" xr:uid="{5EE77DF1-4260-4EB5-A18E-667572522025}"/>
    <hyperlink ref="B12" location="'2.1 Summary'!A1" display="2.1  Summary" xr:uid="{6388E42E-EACC-4B31-AF9F-EFFB5AFA237F}"/>
    <hyperlink ref="B15" location="'3.1.1 Federal'!A1" display="3.1.1 Federal" xr:uid="{E25A4733-6B32-4F74-BA6C-E97D5E24A7EF}"/>
    <hyperlink ref="B16" location="'3.1.2 WA'!A1" display="3.1.2 WA" xr:uid="{8D322C0F-024A-454D-ADCE-A07F53A90D2F}"/>
    <hyperlink ref="B17" location="'3.1.3 QLD'!A1" display="3.1.3 QLD" xr:uid="{6FF18F69-E128-4805-872F-6C2FCBD3C8F3}"/>
    <hyperlink ref="B18" location="'3.1.4 NSW'!A1" display="3.1.4 NSW" xr:uid="{405F3811-9FC3-42C2-BBAE-10F6189BCA13}"/>
    <hyperlink ref="B19" location="'3.1.5 SA'!A1" display="3.1.5 SA" xr:uid="{F1A3622F-F268-4FB5-96F0-6B5094955ACC}"/>
    <hyperlink ref="B20" location="'3.1.6 VIC'!A1" display="3.1.6 VIC" xr:uid="{D27B00E9-0839-4A84-BB9C-65B0C997F21A}"/>
    <hyperlink ref="B21" location="'3.1.7 NT'!A1" display="3.1.7 NT" xr:uid="{8AB0C902-B6FA-4FA7-B066-4CA27F78E217}"/>
    <hyperlink ref="B22" location="'3.1.8 ACT'!A1" display="3.1.8 ACT" xr:uid="{E517D21D-4BAC-4571-AF30-A94CA872B126}"/>
    <hyperlink ref="B23" location="'3.1.9 TAS'!A1" display="3.1.9 TAS" xr:uid="{2AE95BEA-AAE8-4518-8F86-DA9B709B6381}"/>
    <hyperlink ref="B25" location="'3.2.1 Charities FY23'!A1" display="3.2.1 Charities FY23" xr:uid="{9D2A0CB6-2268-4795-BF50-87B7B4CD9F2B}"/>
    <hyperlink ref="B26" location="'3.3 Private finance'!A1" display="3.2.3 Charities FY24" xr:uid="{ED52BB05-55C0-4DC8-A1D6-B6A8A2504DF8}"/>
    <hyperlink ref="B28" location="'3.3.1 Private finance'!A1" display="3.3.1 Private finance" xr:uid="{9A99AC3C-32E4-4F74-8855-A739455891D4}"/>
    <hyperlink ref="B29" location="'3.3.1 Private finance'!A1" display="3.3.1 Private finance" xr:uid="{E866B453-AD4B-43AF-B7B9-3D87D2C849A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A9D86-0FB0-4D7E-B1D3-E22E5DB22677}">
  <sheetPr>
    <tabColor theme="0" tint="-0.249977111117893"/>
  </sheetPr>
  <dimension ref="A1:E37"/>
  <sheetViews>
    <sheetView showGridLines="0" zoomScale="85" zoomScaleNormal="85" workbookViewId="0">
      <selection activeCell="E38" sqref="E38"/>
    </sheetView>
  </sheetViews>
  <sheetFormatPr defaultColWidth="8.7265625" defaultRowHeight="14.5" x14ac:dyDescent="0.35"/>
  <cols>
    <col min="1" max="1" width="5.54296875" style="2" customWidth="1"/>
    <col min="2" max="2" width="43.54296875" style="2" customWidth="1"/>
    <col min="3" max="3" width="31.453125" style="2" customWidth="1"/>
    <col min="4" max="4" width="28.1796875" style="2" customWidth="1"/>
    <col min="5" max="5" width="44.453125" style="2" customWidth="1"/>
    <col min="6" max="16384" width="8.7265625" style="2"/>
  </cols>
  <sheetData>
    <row r="1" spans="1:5" s="1" customFormat="1" ht="26" x14ac:dyDescent="0.35">
      <c r="B1" s="1" t="s">
        <v>4</v>
      </c>
    </row>
    <row r="2" spans="1:5" s="93" customFormat="1" ht="19" thickBot="1" x14ac:dyDescent="0.4"/>
    <row r="3" spans="1:5" x14ac:dyDescent="0.35">
      <c r="A3" s="6"/>
      <c r="B3" s="6"/>
    </row>
    <row r="4" spans="1:5" s="85" customFormat="1" ht="19.5" x14ac:dyDescent="0.35">
      <c r="B4" s="85" t="s">
        <v>25</v>
      </c>
    </row>
    <row r="5" spans="1:5" s="6" customFormat="1" x14ac:dyDescent="0.35"/>
    <row r="6" spans="1:5" s="86" customFormat="1" ht="18.5" x14ac:dyDescent="0.35">
      <c r="B6" s="3" t="s">
        <v>26</v>
      </c>
    </row>
    <row r="7" spans="1:5" x14ac:dyDescent="0.35">
      <c r="A7" s="6"/>
    </row>
    <row r="8" spans="1:5" x14ac:dyDescent="0.35">
      <c r="A8" s="6"/>
      <c r="B8" s="4" t="s">
        <v>27</v>
      </c>
      <c r="C8" s="4" t="s">
        <v>28</v>
      </c>
      <c r="D8" s="4" t="s">
        <v>29</v>
      </c>
      <c r="E8" s="4" t="s">
        <v>30</v>
      </c>
    </row>
    <row r="9" spans="1:5" x14ac:dyDescent="0.35">
      <c r="A9" s="37"/>
      <c r="B9" s="6" t="s">
        <v>31</v>
      </c>
      <c r="C9" s="6" t="s">
        <v>32</v>
      </c>
      <c r="D9" s="38" t="s">
        <v>33</v>
      </c>
      <c r="E9" s="6" t="s">
        <v>34</v>
      </c>
    </row>
    <row r="10" spans="1:5" x14ac:dyDescent="0.35">
      <c r="A10" s="37"/>
      <c r="B10" s="6" t="s">
        <v>31</v>
      </c>
      <c r="C10" s="6" t="s">
        <v>32</v>
      </c>
      <c r="D10" s="38" t="s">
        <v>35</v>
      </c>
      <c r="E10" s="6" t="s">
        <v>36</v>
      </c>
    </row>
    <row r="11" spans="1:5" x14ac:dyDescent="0.35">
      <c r="A11" s="37"/>
      <c r="B11" s="6" t="s">
        <v>31</v>
      </c>
      <c r="C11" s="6" t="s">
        <v>32</v>
      </c>
      <c r="D11" s="6" t="s">
        <v>37</v>
      </c>
      <c r="E11" s="6" t="s">
        <v>38</v>
      </c>
    </row>
    <row r="12" spans="1:5" ht="15.65" customHeight="1" x14ac:dyDescent="0.35">
      <c r="A12" s="37"/>
      <c r="B12" s="6" t="s">
        <v>31</v>
      </c>
      <c r="C12" s="38" t="s">
        <v>39</v>
      </c>
      <c r="D12" s="6" t="s">
        <v>40</v>
      </c>
      <c r="E12" s="6" t="s">
        <v>41</v>
      </c>
    </row>
    <row r="13" spans="1:5" x14ac:dyDescent="0.35">
      <c r="A13" s="37"/>
      <c r="B13" s="6" t="s">
        <v>31</v>
      </c>
      <c r="C13" s="38" t="s">
        <v>39</v>
      </c>
      <c r="D13" s="6" t="s">
        <v>42</v>
      </c>
      <c r="E13" s="6" t="s">
        <v>43</v>
      </c>
    </row>
    <row r="14" spans="1:5" ht="12.65" customHeight="1" x14ac:dyDescent="0.35">
      <c r="A14" s="37"/>
      <c r="B14" s="6" t="s">
        <v>31</v>
      </c>
      <c r="C14" s="6" t="s">
        <v>44</v>
      </c>
      <c r="D14" s="6" t="s">
        <v>45</v>
      </c>
      <c r="E14" s="6" t="s">
        <v>46</v>
      </c>
    </row>
    <row r="15" spans="1:5" x14ac:dyDescent="0.35">
      <c r="A15" s="37"/>
      <c r="B15" s="6" t="s">
        <v>31</v>
      </c>
      <c r="C15" s="6" t="s">
        <v>47</v>
      </c>
      <c r="D15" s="6" t="s">
        <v>48</v>
      </c>
      <c r="E15" s="6" t="s">
        <v>49</v>
      </c>
    </row>
    <row r="16" spans="1:5" x14ac:dyDescent="0.35">
      <c r="A16" s="37"/>
      <c r="B16" s="6" t="s">
        <v>50</v>
      </c>
      <c r="C16" s="6" t="s">
        <v>51</v>
      </c>
      <c r="D16" s="6" t="s">
        <v>52</v>
      </c>
      <c r="E16" s="6" t="s">
        <v>53</v>
      </c>
    </row>
    <row r="17" spans="1:5" x14ac:dyDescent="0.35">
      <c r="A17" s="37"/>
      <c r="B17" s="6" t="s">
        <v>50</v>
      </c>
      <c r="C17" s="6" t="s">
        <v>51</v>
      </c>
      <c r="D17" s="6" t="s">
        <v>54</v>
      </c>
      <c r="E17" s="6" t="s">
        <v>55</v>
      </c>
    </row>
    <row r="18" spans="1:5" x14ac:dyDescent="0.35">
      <c r="A18" s="37"/>
      <c r="B18" s="6" t="s">
        <v>56</v>
      </c>
      <c r="C18" s="6" t="s">
        <v>1840</v>
      </c>
      <c r="D18" s="6" t="s">
        <v>68</v>
      </c>
      <c r="E18" s="6" t="s">
        <v>69</v>
      </c>
    </row>
    <row r="19" spans="1:5" x14ac:dyDescent="0.35">
      <c r="A19" s="37"/>
      <c r="B19" s="6" t="s">
        <v>56</v>
      </c>
      <c r="C19" s="6" t="s">
        <v>1840</v>
      </c>
      <c r="D19" s="6" t="s">
        <v>62</v>
      </c>
      <c r="E19" s="6" t="s">
        <v>63</v>
      </c>
    </row>
    <row r="20" spans="1:5" x14ac:dyDescent="0.35">
      <c r="A20" s="37"/>
      <c r="B20" s="6" t="s">
        <v>56</v>
      </c>
      <c r="C20" s="6" t="s">
        <v>57</v>
      </c>
      <c r="D20" s="6" t="s">
        <v>58</v>
      </c>
      <c r="E20" s="6" t="s">
        <v>1841</v>
      </c>
    </row>
    <row r="21" spans="1:5" x14ac:dyDescent="0.35">
      <c r="A21" s="37"/>
      <c r="B21" s="6" t="s">
        <v>56</v>
      </c>
      <c r="C21" s="6" t="s">
        <v>57</v>
      </c>
      <c r="D21" s="6" t="s">
        <v>59</v>
      </c>
      <c r="E21" s="6" t="s">
        <v>60</v>
      </c>
    </row>
    <row r="22" spans="1:5" x14ac:dyDescent="0.35">
      <c r="A22" s="37"/>
      <c r="B22" s="6" t="s">
        <v>56</v>
      </c>
      <c r="C22" s="6" t="s">
        <v>61</v>
      </c>
      <c r="D22" s="6" t="s">
        <v>64</v>
      </c>
      <c r="E22" s="6" t="s">
        <v>65</v>
      </c>
    </row>
    <row r="23" spans="1:5" x14ac:dyDescent="0.35">
      <c r="A23" s="37"/>
      <c r="B23" s="6" t="s">
        <v>56</v>
      </c>
      <c r="C23" s="6" t="s">
        <v>61</v>
      </c>
      <c r="D23" s="6" t="s">
        <v>66</v>
      </c>
      <c r="E23" s="6" t="s">
        <v>67</v>
      </c>
    </row>
    <row r="24" spans="1:5" x14ac:dyDescent="0.35">
      <c r="A24" s="37"/>
      <c r="B24" s="6" t="s">
        <v>70</v>
      </c>
      <c r="C24" s="6" t="s">
        <v>71</v>
      </c>
      <c r="D24" s="6" t="s">
        <v>72</v>
      </c>
      <c r="E24" s="6" t="s">
        <v>73</v>
      </c>
    </row>
    <row r="25" spans="1:5" x14ac:dyDescent="0.35">
      <c r="A25" s="37"/>
      <c r="B25" s="6" t="s">
        <v>70</v>
      </c>
      <c r="C25" s="6" t="s">
        <v>74</v>
      </c>
      <c r="D25" s="6" t="s">
        <v>74</v>
      </c>
      <c r="E25" s="6" t="s">
        <v>75</v>
      </c>
    </row>
    <row r="26" spans="1:5" x14ac:dyDescent="0.35">
      <c r="A26" s="37"/>
      <c r="B26" s="6" t="s">
        <v>70</v>
      </c>
      <c r="C26" s="2" t="s">
        <v>76</v>
      </c>
      <c r="D26" s="6" t="s">
        <v>1842</v>
      </c>
      <c r="E26" s="6" t="s">
        <v>78</v>
      </c>
    </row>
    <row r="27" spans="1:5" x14ac:dyDescent="0.35">
      <c r="A27" s="37"/>
      <c r="B27" s="6" t="s">
        <v>70</v>
      </c>
      <c r="C27" s="6" t="s">
        <v>76</v>
      </c>
      <c r="D27" s="6" t="s">
        <v>79</v>
      </c>
      <c r="E27" s="6" t="s">
        <v>80</v>
      </c>
    </row>
    <row r="28" spans="1:5" x14ac:dyDescent="0.35">
      <c r="A28" s="6"/>
      <c r="B28" s="6"/>
      <c r="C28" s="6"/>
      <c r="D28" s="6"/>
      <c r="E28" s="6"/>
    </row>
    <row r="29" spans="1:5" s="86" customFormat="1" ht="18.5" x14ac:dyDescent="0.35">
      <c r="B29" s="3" t="s">
        <v>81</v>
      </c>
    </row>
    <row r="30" spans="1:5" x14ac:dyDescent="0.35">
      <c r="A30" s="6"/>
    </row>
    <row r="31" spans="1:5" x14ac:dyDescent="0.35">
      <c r="A31" s="6"/>
      <c r="B31" s="6" t="s">
        <v>1697</v>
      </c>
      <c r="C31" s="6"/>
      <c r="D31" s="6"/>
      <c r="E31" s="6"/>
    </row>
    <row r="32" spans="1:5" x14ac:dyDescent="0.35">
      <c r="A32" s="6"/>
      <c r="B32" s="6"/>
      <c r="C32" s="6"/>
      <c r="D32" s="6"/>
      <c r="E32" s="6"/>
    </row>
    <row r="33" spans="1:5" x14ac:dyDescent="0.35">
      <c r="A33" s="6"/>
      <c r="B33" s="4" t="s">
        <v>82</v>
      </c>
      <c r="C33" s="4" t="s">
        <v>30</v>
      </c>
      <c r="D33" s="6"/>
      <c r="E33" s="6"/>
    </row>
    <row r="34" spans="1:5" x14ac:dyDescent="0.35">
      <c r="A34" s="6"/>
      <c r="B34" s="6" t="s">
        <v>83</v>
      </c>
      <c r="C34" s="6" t="s">
        <v>1740</v>
      </c>
      <c r="D34" s="6"/>
      <c r="E34" s="6"/>
    </row>
    <row r="35" spans="1:5" x14ac:dyDescent="0.35">
      <c r="A35" s="6"/>
      <c r="B35" s="6" t="s">
        <v>84</v>
      </c>
      <c r="C35" s="6" t="s">
        <v>1739</v>
      </c>
      <c r="D35" s="6"/>
      <c r="E35" s="6"/>
    </row>
    <row r="36" spans="1:5" x14ac:dyDescent="0.35">
      <c r="A36" s="6"/>
      <c r="B36" s="6"/>
      <c r="C36" s="6"/>
      <c r="D36" s="6"/>
      <c r="E36" s="6"/>
    </row>
    <row r="37" spans="1:5" s="8" customFormat="1" x14ac:dyDescent="0.35">
      <c r="B37" s="7" t="s">
        <v>85</v>
      </c>
      <c r="C37" s="7"/>
    </row>
  </sheetData>
  <conditionalFormatting sqref="B34:B35">
    <cfRule type="containsText" dxfId="49" priority="1" operator="containsText" text="High fidelity">
      <formula>NOT(ISERROR(SEARCH("High fidelity",B34)))</formula>
    </cfRule>
    <cfRule type="containsText" dxfId="48" priority="2" operator="containsText" text="Medium fidelity">
      <formula>NOT(ISERROR(SEARCH("Medium fidelity",B34)))</formula>
    </cfRule>
    <cfRule type="containsText" dxfId="47" priority="3" operator="containsText" text="Low fidelity">
      <formula>NOT(ISERROR(SEARCH("Low fidelity",B34)))</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09C8-8279-401D-A48F-203550347033}">
  <sheetPr>
    <tabColor rgb="FF002060"/>
  </sheetPr>
  <dimension ref="B1:B2"/>
  <sheetViews>
    <sheetView showGridLines="0" zoomScale="70" zoomScaleNormal="70" workbookViewId="0">
      <selection activeCell="B2" sqref="B2"/>
    </sheetView>
  </sheetViews>
  <sheetFormatPr defaultRowHeight="14.5" x14ac:dyDescent="0.35"/>
  <cols>
    <col min="1" max="1" width="5.54296875" customWidth="1"/>
  </cols>
  <sheetData>
    <row r="1" spans="2:2" s="1" customFormat="1" ht="26" x14ac:dyDescent="0.35">
      <c r="B1" s="1" t="s">
        <v>5</v>
      </c>
    </row>
    <row r="2" spans="2:2" x14ac:dyDescent="0.35">
      <c r="B2" s="164" t="s">
        <v>1845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A7A3C-8115-46D6-B806-3B1D2E24797B}">
  <sheetPr>
    <tabColor theme="3" tint="0.499984740745262"/>
  </sheetPr>
  <dimension ref="A1:M158"/>
  <sheetViews>
    <sheetView showGridLines="0" zoomScale="95" zoomScaleNormal="70" workbookViewId="0">
      <selection activeCell="G19" sqref="G19"/>
    </sheetView>
  </sheetViews>
  <sheetFormatPr defaultColWidth="8.7265625" defaultRowHeight="14.5" x14ac:dyDescent="0.35"/>
  <cols>
    <col min="1" max="1" width="5.54296875" style="2" customWidth="1"/>
    <col min="2" max="2" width="23.1796875" style="2" customWidth="1"/>
    <col min="3" max="3" width="53.1796875" style="2" customWidth="1"/>
    <col min="4" max="12" width="23.1796875" style="2" customWidth="1"/>
    <col min="13" max="13" width="24.54296875" style="2" customWidth="1"/>
    <col min="14" max="16384" width="8.7265625" style="2"/>
  </cols>
  <sheetData>
    <row r="1" spans="1:13" s="83" customFormat="1" ht="26" x14ac:dyDescent="0.35">
      <c r="B1" s="83" t="s">
        <v>86</v>
      </c>
    </row>
    <row r="2" spans="1:13" s="84" customFormat="1" ht="18.5" x14ac:dyDescent="0.35"/>
    <row r="3" spans="1:13" x14ac:dyDescent="0.35">
      <c r="A3" s="6"/>
      <c r="B3" s="6"/>
    </row>
    <row r="4" spans="1:13" s="85" customFormat="1" ht="19.5" x14ac:dyDescent="0.35">
      <c r="B4" s="85" t="s">
        <v>1799</v>
      </c>
    </row>
    <row r="5" spans="1:13" s="6" customFormat="1" x14ac:dyDescent="0.35"/>
    <row r="6" spans="1:13" s="6" customFormat="1" x14ac:dyDescent="0.35">
      <c r="C6" s="40"/>
      <c r="E6" s="121"/>
      <c r="L6" s="40"/>
    </row>
    <row r="7" spans="1:13" s="86" customFormat="1" ht="18.5" x14ac:dyDescent="0.35">
      <c r="B7" s="3" t="s">
        <v>1800</v>
      </c>
    </row>
    <row r="8" spans="1:13" s="6" customFormat="1" x14ac:dyDescent="0.35"/>
    <row r="9" spans="1:13" s="6" customFormat="1" ht="29" x14ac:dyDescent="0.35">
      <c r="B9" s="4" t="s">
        <v>99</v>
      </c>
      <c r="C9" s="18" t="s">
        <v>89</v>
      </c>
      <c r="D9" s="18" t="s">
        <v>94</v>
      </c>
      <c r="E9" s="18" t="s">
        <v>90</v>
      </c>
      <c r="F9" s="18" t="s">
        <v>95</v>
      </c>
      <c r="G9" s="18" t="s">
        <v>96</v>
      </c>
      <c r="H9" s="18" t="s">
        <v>97</v>
      </c>
      <c r="I9" s="18" t="s">
        <v>91</v>
      </c>
      <c r="J9" s="18" t="s">
        <v>92</v>
      </c>
      <c r="K9" s="18" t="s">
        <v>93</v>
      </c>
      <c r="L9" s="126" t="s">
        <v>1707</v>
      </c>
      <c r="M9" s="6" t="s">
        <v>1746</v>
      </c>
    </row>
    <row r="10" spans="1:13" s="6" customFormat="1" x14ac:dyDescent="0.35">
      <c r="B10" s="6" t="s">
        <v>100</v>
      </c>
      <c r="C10" s="72">
        <f>SUMIFS('3.1.1 Federal'!$I$15:$I$88,'3.1.1 Federal'!$C$15:$C$88,'2.1 Summary'!$B10)</f>
        <v>541118285.71428573</v>
      </c>
      <c r="D10" s="72">
        <f>'3.1.6 VIC'!$G14</f>
        <v>208119000</v>
      </c>
      <c r="E10" s="72">
        <f>'3.1.2 WA'!$G14</f>
        <v>73543000</v>
      </c>
      <c r="F10" s="72">
        <f>'3.1.7 NT'!$G17</f>
        <v>51816000</v>
      </c>
      <c r="G10" s="72">
        <f>'3.1.8 ACT'!$G14</f>
        <v>27555000</v>
      </c>
      <c r="H10" s="72">
        <f>SUMIFS('3.1.9 TAS'!$G$20:$G$25,'3.1.9 TAS'!$C$20:$C$25,$B10)</f>
        <v>19349000</v>
      </c>
      <c r="I10" s="72">
        <f>'3.1.3 QLD'!G12*10^6</f>
        <v>76900000</v>
      </c>
      <c r="J10" s="72">
        <f>'3.1.4 NSW'!G12*10^6</f>
        <v>64912000.000000007</v>
      </c>
      <c r="K10" s="72">
        <f>'3.1.5 SA'!G13*10^6</f>
        <v>1625000</v>
      </c>
      <c r="L10" s="40">
        <f>SUM(D10:K10)</f>
        <v>523819000</v>
      </c>
      <c r="M10" s="40">
        <f>L10+C10</f>
        <v>1064937285.7142857</v>
      </c>
    </row>
    <row r="11" spans="1:13" s="6" customFormat="1" x14ac:dyDescent="0.35">
      <c r="B11" s="2" t="s">
        <v>87</v>
      </c>
      <c r="C11" s="72">
        <f>SUMIFS('3.1.1 Federal'!$I$15:$I$88,'3.1.1 Federal'!$C$15:$C$88,'2.1 Summary'!$B11)</f>
        <v>550266285.71428573</v>
      </c>
      <c r="D11" s="72">
        <f>'3.1.6 VIC'!$G15</f>
        <v>150973000</v>
      </c>
      <c r="E11" s="72">
        <f>'3.1.2 WA'!$G15</f>
        <v>81017000</v>
      </c>
      <c r="F11" s="72">
        <f>'3.1.7 NT'!$G18</f>
        <v>71554000</v>
      </c>
      <c r="G11" s="72">
        <f>'3.1.8 ACT'!$G15</f>
        <v>33465000</v>
      </c>
      <c r="H11" s="72">
        <f>SUMIFS('3.1.9 TAS'!$G$20:$G$25,'3.1.9 TAS'!$C$20:$C$25,$B11)</f>
        <v>23003000</v>
      </c>
      <c r="I11" s="72">
        <f>'3.1.3 QLD'!G18*10^6</f>
        <v>45400000</v>
      </c>
      <c r="J11" s="72">
        <f>'3.1.4 NSW'!G17*10^6</f>
        <v>96182000</v>
      </c>
      <c r="K11" s="72">
        <f>'3.1.5 SA'!G16*10^6</f>
        <v>1625000</v>
      </c>
      <c r="L11" s="40">
        <f t="shared" ref="L11" si="0">SUM(D11:K11)</f>
        <v>503219000</v>
      </c>
      <c r="M11" s="40">
        <f>L11+C11</f>
        <v>1053485285.7142857</v>
      </c>
    </row>
    <row r="12" spans="1:13" s="6" customFormat="1" x14ac:dyDescent="0.35">
      <c r="B12" s="2" t="s">
        <v>101</v>
      </c>
      <c r="C12" s="72">
        <f>SUMIFS('3.1.1 Federal'!$I$15:$I$88,'3.1.1 Federal'!$C$15:$C$88,'2.1 Summary'!$B12)</f>
        <v>649088285.71428573</v>
      </c>
      <c r="D12" s="72">
        <f>'3.1.6 VIC'!$G16</f>
        <v>213150000</v>
      </c>
      <c r="E12" s="72">
        <f>'3.1.2 WA'!$G16</f>
        <v>93088000</v>
      </c>
      <c r="F12" s="72">
        <f>'3.1.7 NT'!$G19</f>
        <v>50419000</v>
      </c>
      <c r="G12" s="72">
        <f>'3.1.8 ACT'!$G16</f>
        <v>40349000</v>
      </c>
      <c r="H12" s="72">
        <f>SUMIFS('3.1.9 TAS'!$G$20:$G$25,'3.1.9 TAS'!$C$20:$C$25,$B12)</f>
        <v>25638000</v>
      </c>
      <c r="I12" s="72">
        <f>'3.1.3 QLD'!G25*10^6</f>
        <v>103240000.00000001</v>
      </c>
      <c r="J12" s="72">
        <f>'3.1.4 NSW'!G21*10^6</f>
        <v>94267000</v>
      </c>
      <c r="K12" s="72">
        <f>'3.1.5 SA'!G20*10^6</f>
        <v>14425000</v>
      </c>
      <c r="L12" s="40">
        <f>SUM(D12:K12)</f>
        <v>634576000</v>
      </c>
      <c r="M12" s="40">
        <f>L12+C12</f>
        <v>1283664285.7142859</v>
      </c>
    </row>
    <row r="13" spans="1:13" s="6" customFormat="1" x14ac:dyDescent="0.35">
      <c r="B13" s="118" t="s">
        <v>1782</v>
      </c>
      <c r="C13" s="72"/>
      <c r="D13" s="72"/>
      <c r="E13" s="72"/>
      <c r="F13" s="72"/>
      <c r="G13" s="72"/>
      <c r="H13" s="72"/>
      <c r="I13" s="72"/>
      <c r="J13" s="72"/>
      <c r="K13" s="72"/>
      <c r="L13" s="40"/>
      <c r="M13" s="40"/>
    </row>
    <row r="14" spans="1:13" s="6" customFormat="1" x14ac:dyDescent="0.35">
      <c r="B14" s="2"/>
      <c r="C14" s="72"/>
      <c r="D14" s="72"/>
      <c r="E14" s="72"/>
      <c r="F14" s="72"/>
      <c r="G14" s="72"/>
      <c r="H14" s="72"/>
      <c r="I14" s="72"/>
      <c r="J14" s="17"/>
      <c r="K14" s="15"/>
    </row>
    <row r="15" spans="1:13" s="86" customFormat="1" ht="18.5" x14ac:dyDescent="0.35">
      <c r="B15" s="3" t="s">
        <v>1801</v>
      </c>
    </row>
    <row r="16" spans="1:13" s="6" customFormat="1" x14ac:dyDescent="0.35">
      <c r="B16" s="2"/>
      <c r="C16" s="72"/>
      <c r="D16" s="72"/>
      <c r="E16" s="72"/>
      <c r="F16" s="72"/>
      <c r="G16" s="72"/>
      <c r="H16" s="72"/>
      <c r="I16" s="72"/>
      <c r="J16" s="17"/>
      <c r="K16" s="15"/>
      <c r="L16" s="15"/>
    </row>
    <row r="17" spans="2:12" s="6" customFormat="1" x14ac:dyDescent="0.35">
      <c r="B17" s="6" t="s">
        <v>132</v>
      </c>
      <c r="D17" s="72">
        <f>SUMIFS('3.1.1 Federal'!$I$15:$I$88,'3.1.1 Federal'!$F$15:$F$88,$B17,'3.1.1 Federal'!$C$15:$C$88,"2024-25")</f>
        <v>210203000</v>
      </c>
      <c r="E17"/>
      <c r="F17"/>
      <c r="G17"/>
      <c r="H17" s="72"/>
      <c r="J17" s="17"/>
      <c r="K17" s="15"/>
      <c r="L17" s="15"/>
    </row>
    <row r="18" spans="2:12" s="6" customFormat="1" x14ac:dyDescent="0.35">
      <c r="B18" s="6" t="s">
        <v>149</v>
      </c>
      <c r="D18" s="72">
        <f>SUMIFS('3.1.1 Federal'!$I$15:$I$88,'3.1.1 Federal'!$F$15:$F$88,$B18,'3.1.1 Federal'!$C$15:$C$88,"2024-25")</f>
        <v>185714285.7142857</v>
      </c>
      <c r="E18"/>
      <c r="F18"/>
      <c r="G18"/>
      <c r="H18" s="72"/>
      <c r="J18" s="17"/>
      <c r="K18" s="15"/>
      <c r="L18" s="15"/>
    </row>
    <row r="19" spans="2:12" s="6" customFormat="1" x14ac:dyDescent="0.35">
      <c r="B19" s="6" t="s">
        <v>1708</v>
      </c>
      <c r="D19" s="72">
        <f>SUMIFS('3.1.1 Federal'!$I$15:$I$88,'3.1.1 Federal'!$F$15:$F$88,$B19,'3.1.1 Federal'!$C$15:$C$88,"2024-25")</f>
        <v>119507000</v>
      </c>
      <c r="E19"/>
      <c r="F19"/>
      <c r="G19"/>
      <c r="H19" s="72"/>
      <c r="J19" s="17"/>
      <c r="K19" s="15"/>
      <c r="L19" s="15"/>
    </row>
    <row r="20" spans="2:12" s="6" customFormat="1" x14ac:dyDescent="0.35">
      <c r="B20" s="6" t="s">
        <v>145</v>
      </c>
      <c r="D20" s="72">
        <f>SUMIFS('3.1.1 Federal'!$I$15:$I$88,'3.1.1 Federal'!$F$15:$F$88,$B20,'3.1.1 Federal'!$C$15:$C$88,"2024-25")</f>
        <v>49777000</v>
      </c>
      <c r="E20"/>
      <c r="F20"/>
      <c r="G20"/>
      <c r="H20" s="72"/>
      <c r="J20" s="17"/>
      <c r="K20" s="15"/>
      <c r="L20" s="15"/>
    </row>
    <row r="21" spans="2:12" s="6" customFormat="1" x14ac:dyDescent="0.35">
      <c r="B21" s="6" t="s">
        <v>153</v>
      </c>
      <c r="D21" s="72">
        <f>SUMIFS('3.1.1 Federal'!$I$15:$I$88,'3.1.1 Federal'!$F$15:$F$88,$B21,'3.1.1 Federal'!$C$15:$C$88,"2024-25")</f>
        <v>25087000</v>
      </c>
      <c r="E21"/>
      <c r="F21" s="121"/>
    </row>
    <row r="22" spans="2:12" s="6" customFormat="1" x14ac:dyDescent="0.35">
      <c r="B22" s="6" t="s">
        <v>1720</v>
      </c>
      <c r="D22" s="72">
        <f>SUMIFS('3.1.1 Federal'!$I$15:$I$88,'3.1.1 Federal'!$F$15:$F$88,$B22,'3.1.1 Federal'!$C$15:$C$88,"2024-25")</f>
        <v>10000000</v>
      </c>
      <c r="E22"/>
      <c r="F22" s="121"/>
      <c r="G22" s="121"/>
    </row>
    <row r="23" spans="2:12" s="6" customFormat="1" x14ac:dyDescent="0.35">
      <c r="B23" s="6" t="s">
        <v>1713</v>
      </c>
      <c r="D23" s="72">
        <f>SUMIFS('3.1.1 Federal'!$I$15:$I$88,'3.1.1 Federal'!$F$15:$F$88,$B23,'3.1.1 Federal'!$C$15:$C$88,"2024-25")</f>
        <v>8870000</v>
      </c>
      <c r="E23"/>
      <c r="F23" s="121"/>
    </row>
    <row r="24" spans="2:12" s="6" customFormat="1" x14ac:dyDescent="0.35">
      <c r="B24" s="6" t="s">
        <v>1725</v>
      </c>
      <c r="D24" s="72">
        <f>SUMIFS('3.1.1 Federal'!$I$15:$I$88,'3.1.1 Federal'!$F$15:$F$88,$B24,'3.1.1 Federal'!$C$15:$C$88,"2024-25")</f>
        <v>6400000</v>
      </c>
      <c r="E24"/>
      <c r="F24" s="121"/>
    </row>
    <row r="25" spans="2:12" s="6" customFormat="1" x14ac:dyDescent="0.35">
      <c r="B25" s="6" t="s">
        <v>172</v>
      </c>
      <c r="D25" s="72">
        <f>SUMIFS('3.1.1 Federal'!$I$15:$I$88,'3.1.1 Federal'!$F$15:$F$88,$B25,'3.1.1 Federal'!$C$15:$C$88,"2024-25")</f>
        <v>5700000</v>
      </c>
      <c r="E25"/>
      <c r="F25" s="121"/>
    </row>
    <row r="26" spans="2:12" s="6" customFormat="1" ht="29" x14ac:dyDescent="0.35">
      <c r="B26" s="128" t="s">
        <v>1721</v>
      </c>
      <c r="D26" s="72">
        <f>SUMIFS('3.1.1 Federal'!$I$15:$I$88,'3.1.1 Federal'!$F$15:$F$88,$B26,'3.1.1 Federal'!$C$15:$C$88,"2024-25")</f>
        <v>5647000</v>
      </c>
      <c r="E26"/>
      <c r="F26" s="121"/>
    </row>
    <row r="27" spans="2:12" s="6" customFormat="1" x14ac:dyDescent="0.35">
      <c r="B27" s="6" t="s">
        <v>171</v>
      </c>
      <c r="D27" s="72">
        <f>SUMIFS('3.1.1 Federal'!$I$15:$I$88,'3.1.1 Federal'!$F$15:$F$88,$B27,'3.1.1 Federal'!$C$15:$C$88,"2024-25")</f>
        <v>4700000</v>
      </c>
      <c r="E27"/>
      <c r="F27" s="121"/>
    </row>
    <row r="28" spans="2:12" s="6" customFormat="1" x14ac:dyDescent="0.35">
      <c r="B28" s="6" t="s">
        <v>136</v>
      </c>
      <c r="D28" s="72">
        <f>SUMIFS('3.1.1 Federal'!$I$15:$I$88,'3.1.1 Federal'!$F$15:$F$88,$B28,'3.1.1 Federal'!$C$15:$C$88,"2024-25")</f>
        <v>3600000</v>
      </c>
      <c r="E28"/>
      <c r="F28" s="121"/>
    </row>
    <row r="29" spans="2:12" s="6" customFormat="1" x14ac:dyDescent="0.35">
      <c r="B29" s="6" t="s">
        <v>1715</v>
      </c>
      <c r="D29" s="72">
        <f>SUMIFS('3.1.1 Federal'!$I$15:$I$88,'3.1.1 Federal'!$F$15:$F$88,$B29,'3.1.1 Federal'!$C$15:$C$88,"2024-25")</f>
        <v>3166000</v>
      </c>
      <c r="E29"/>
      <c r="F29" s="121"/>
    </row>
    <row r="30" spans="2:12" s="6" customFormat="1" x14ac:dyDescent="0.35">
      <c r="B30" s="6" t="s">
        <v>155</v>
      </c>
      <c r="D30" s="72">
        <f>SUMIFS('3.1.1 Federal'!$I$15:$I$88,'3.1.1 Federal'!$F$15:$F$88,$B30,'3.1.1 Federal'!$C$15:$C$88,"2024-25")</f>
        <v>2666000</v>
      </c>
      <c r="E30"/>
      <c r="F30" s="121"/>
    </row>
    <row r="31" spans="2:12" s="6" customFormat="1" x14ac:dyDescent="0.35">
      <c r="B31" s="6" t="s">
        <v>1719</v>
      </c>
      <c r="D31" s="72">
        <f>SUMIFS('3.1.1 Federal'!$I$15:$I$88,'3.1.1 Federal'!$F$15:$F$88,$B31,'3.1.1 Federal'!$C$15:$C$88,"2024-25")</f>
        <v>2123000</v>
      </c>
      <c r="E31"/>
      <c r="F31" s="121"/>
    </row>
    <row r="32" spans="2:12" s="6" customFormat="1" x14ac:dyDescent="0.35">
      <c r="B32" s="6" t="s">
        <v>173</v>
      </c>
      <c r="D32" s="72">
        <f>SUMIFS('3.1.1 Federal'!$I$15:$I$88,'3.1.1 Federal'!$F$15:$F$88,$B32,'3.1.1 Federal'!$C$15:$C$88,"2024-25")</f>
        <v>4060000</v>
      </c>
      <c r="E32"/>
      <c r="F32" s="121"/>
    </row>
    <row r="33" spans="1:6" s="6" customFormat="1" x14ac:dyDescent="0.35">
      <c r="B33" s="6" t="s">
        <v>139</v>
      </c>
      <c r="D33" s="72">
        <f>SUMIFS('3.1.1 Federal'!$I$15:$I$88,'3.1.1 Federal'!$F$15:$F$88,$B33,'3.1.1 Federal'!$C$15:$C$88,"2024-25")</f>
        <v>1111000</v>
      </c>
      <c r="E33"/>
      <c r="F33" s="121"/>
    </row>
    <row r="34" spans="1:6" s="6" customFormat="1" x14ac:dyDescent="0.35">
      <c r="B34" s="6" t="s">
        <v>138</v>
      </c>
      <c r="D34" s="72">
        <f>SUMIFS('3.1.1 Federal'!$I$15:$I$88,'3.1.1 Federal'!$F$15:$F$88,$B34,'3.1.1 Federal'!$C$15:$C$88,"2024-25")</f>
        <v>757000</v>
      </c>
      <c r="E34"/>
      <c r="F34" s="121"/>
    </row>
    <row r="35" spans="1:6" s="6" customFormat="1" x14ac:dyDescent="0.35">
      <c r="B35" s="124" t="s">
        <v>98</v>
      </c>
      <c r="C35" s="124"/>
      <c r="D35" s="123">
        <f>SUM(D17:D34)</f>
        <v>649088285.71428573</v>
      </c>
      <c r="E35"/>
      <c r="F35" s="121"/>
    </row>
    <row r="36" spans="1:6" s="6" customFormat="1" x14ac:dyDescent="0.35">
      <c r="B36" s="6" t="s">
        <v>1748</v>
      </c>
      <c r="D36" s="42">
        <f>SUM(D17:D21)</f>
        <v>590288285.71428573</v>
      </c>
      <c r="E36"/>
      <c r="F36" s="121"/>
    </row>
    <row r="37" spans="1:6" s="6" customFormat="1" x14ac:dyDescent="0.35">
      <c r="B37" s="131" t="s">
        <v>1749</v>
      </c>
      <c r="C37" s="131"/>
      <c r="D37" s="132">
        <f>D36/D35</f>
        <v>0.9094113985814829</v>
      </c>
      <c r="E37"/>
      <c r="F37" s="121"/>
    </row>
    <row r="38" spans="1:6" s="6" customFormat="1" x14ac:dyDescent="0.35"/>
    <row r="39" spans="1:6" s="86" customFormat="1" ht="18.5" x14ac:dyDescent="0.35">
      <c r="B39" s="3" t="s">
        <v>102</v>
      </c>
    </row>
    <row r="40" spans="1:6" x14ac:dyDescent="0.35">
      <c r="A40" s="6"/>
      <c r="B40" s="48"/>
      <c r="C40" s="17"/>
    </row>
    <row r="41" spans="1:6" x14ac:dyDescent="0.35">
      <c r="A41" s="6"/>
      <c r="B41" s="48"/>
      <c r="C41" s="17"/>
    </row>
    <row r="42" spans="1:6" x14ac:dyDescent="0.35">
      <c r="A42" s="6"/>
      <c r="C42" s="17"/>
      <c r="D42" s="17"/>
    </row>
    <row r="43" spans="1:6" x14ac:dyDescent="0.35">
      <c r="A43" s="6"/>
      <c r="B43" s="48"/>
      <c r="C43" s="17"/>
      <c r="D43" s="17"/>
    </row>
    <row r="44" spans="1:6" x14ac:dyDescent="0.35">
      <c r="A44" s="6"/>
      <c r="B44" s="48"/>
      <c r="C44" s="17"/>
    </row>
    <row r="45" spans="1:6" x14ac:dyDescent="0.35">
      <c r="A45" s="6"/>
      <c r="B45" s="48"/>
      <c r="C45" s="17"/>
    </row>
    <row r="46" spans="1:6" x14ac:dyDescent="0.35">
      <c r="A46" s="6"/>
      <c r="B46" s="48"/>
      <c r="C46" s="17"/>
    </row>
    <row r="47" spans="1:6" x14ac:dyDescent="0.35">
      <c r="A47" s="6"/>
      <c r="B47" s="48"/>
      <c r="C47" s="17"/>
    </row>
    <row r="48" spans="1:6" x14ac:dyDescent="0.35">
      <c r="A48" s="6"/>
      <c r="B48" s="48"/>
      <c r="C48" s="17"/>
    </row>
    <row r="49" spans="1:3" x14ac:dyDescent="0.35">
      <c r="A49" s="6"/>
      <c r="B49" s="48"/>
      <c r="C49" s="17"/>
    </row>
    <row r="50" spans="1:3" x14ac:dyDescent="0.35">
      <c r="A50" s="6"/>
      <c r="B50" s="48"/>
      <c r="C50" s="17"/>
    </row>
    <row r="51" spans="1:3" x14ac:dyDescent="0.35">
      <c r="A51" s="6"/>
      <c r="B51" s="48"/>
      <c r="C51" s="17"/>
    </row>
    <row r="52" spans="1:3" x14ac:dyDescent="0.35">
      <c r="A52" s="6"/>
      <c r="B52" s="48"/>
      <c r="C52" s="17"/>
    </row>
    <row r="53" spans="1:3" x14ac:dyDescent="0.35">
      <c r="A53" s="6"/>
      <c r="B53" s="48"/>
      <c r="C53" s="17"/>
    </row>
    <row r="54" spans="1:3" x14ac:dyDescent="0.35">
      <c r="A54" s="6"/>
      <c r="B54" s="48"/>
      <c r="C54" s="17"/>
    </row>
    <row r="55" spans="1:3" x14ac:dyDescent="0.35">
      <c r="A55" s="6"/>
      <c r="B55" s="48"/>
      <c r="C55" s="17"/>
    </row>
    <row r="56" spans="1:3" x14ac:dyDescent="0.35">
      <c r="A56" s="6"/>
      <c r="B56" s="48"/>
      <c r="C56" s="17"/>
    </row>
    <row r="57" spans="1:3" x14ac:dyDescent="0.35">
      <c r="A57" s="6"/>
      <c r="B57" s="48"/>
      <c r="C57" s="17"/>
    </row>
    <row r="58" spans="1:3" x14ac:dyDescent="0.35">
      <c r="A58" s="6"/>
      <c r="B58" s="48"/>
      <c r="C58" s="17"/>
    </row>
    <row r="59" spans="1:3" x14ac:dyDescent="0.35">
      <c r="A59" s="6"/>
      <c r="B59" s="48"/>
      <c r="C59" s="17"/>
    </row>
    <row r="60" spans="1:3" x14ac:dyDescent="0.35">
      <c r="A60" s="6"/>
      <c r="B60" s="48"/>
      <c r="C60" s="17"/>
    </row>
    <row r="61" spans="1:3" x14ac:dyDescent="0.35">
      <c r="A61" s="6"/>
    </row>
    <row r="62" spans="1:3" x14ac:dyDescent="0.35">
      <c r="A62" s="6"/>
    </row>
    <row r="63" spans="1:3" s="85" customFormat="1" ht="19.5" x14ac:dyDescent="0.35">
      <c r="B63" s="85" t="s">
        <v>1802</v>
      </c>
    </row>
    <row r="64" spans="1:3" x14ac:dyDescent="0.35">
      <c r="A64" s="6"/>
    </row>
    <row r="65" spans="1:5" s="86" customFormat="1" ht="18.5" x14ac:dyDescent="0.35">
      <c r="B65" s="3" t="s">
        <v>1803</v>
      </c>
    </row>
    <row r="66" spans="1:5" s="88" customFormat="1" ht="18.5" x14ac:dyDescent="0.35">
      <c r="B66" s="75"/>
    </row>
    <row r="67" spans="1:5" ht="43.5" x14ac:dyDescent="0.35">
      <c r="A67" s="6"/>
      <c r="B67" s="4" t="s">
        <v>99</v>
      </c>
      <c r="C67" s="126" t="s">
        <v>1838</v>
      </c>
      <c r="D67" s="126" t="s">
        <v>1839</v>
      </c>
      <c r="E67"/>
    </row>
    <row r="68" spans="1:5" x14ac:dyDescent="0.35">
      <c r="A68" s="6"/>
      <c r="B68" s="6" t="s">
        <v>100</v>
      </c>
      <c r="C68" s="10">
        <f>'3.3.2 ACCU market'!C31</f>
        <v>19573.599999999999</v>
      </c>
      <c r="D68" s="110">
        <f>'3.3.2 ACCU market'!C39</f>
        <v>62533.100000000006</v>
      </c>
      <c r="E68"/>
    </row>
    <row r="69" spans="1:5" x14ac:dyDescent="0.35">
      <c r="A69" s="6"/>
      <c r="B69" s="2" t="s">
        <v>87</v>
      </c>
      <c r="C69" s="10">
        <f>'3.3.2 ACCU market'!C32</f>
        <v>16735.599999999999</v>
      </c>
      <c r="D69" s="110">
        <f>'3.3.2 ACCU market'!C40</f>
        <v>53466.350000000006</v>
      </c>
      <c r="E69"/>
    </row>
    <row r="70" spans="1:5" x14ac:dyDescent="0.35">
      <c r="A70" s="6"/>
      <c r="B70" s="133" t="s">
        <v>101</v>
      </c>
      <c r="C70" s="167">
        <f>'3.3.2 ACCU market'!C33</f>
        <v>85518.399999999994</v>
      </c>
      <c r="D70" s="168">
        <f>'3.3.2 ACCU market'!C41</f>
        <v>273211.40000000002</v>
      </c>
      <c r="E70"/>
    </row>
    <row r="71" spans="1:5" x14ac:dyDescent="0.35">
      <c r="A71" s="6"/>
      <c r="B71"/>
      <c r="C71"/>
      <c r="E71"/>
    </row>
    <row r="72" spans="1:5" x14ac:dyDescent="0.35">
      <c r="A72" s="6"/>
    </row>
    <row r="73" spans="1:5" s="86" customFormat="1" ht="18.5" x14ac:dyDescent="0.35">
      <c r="B73" s="3" t="s">
        <v>1804</v>
      </c>
    </row>
    <row r="74" spans="1:5" s="88" customFormat="1" ht="18.5" x14ac:dyDescent="0.35">
      <c r="B74" s="75"/>
    </row>
    <row r="75" spans="1:5" x14ac:dyDescent="0.35">
      <c r="A75" s="6"/>
      <c r="B75" s="4" t="s">
        <v>99</v>
      </c>
      <c r="C75" s="18" t="s">
        <v>103</v>
      </c>
      <c r="D75" s="18" t="s">
        <v>104</v>
      </c>
      <c r="E75" s="18" t="s">
        <v>98</v>
      </c>
    </row>
    <row r="76" spans="1:5" x14ac:dyDescent="0.35">
      <c r="A76" s="6"/>
      <c r="B76" s="6" t="s">
        <v>100</v>
      </c>
      <c r="C76" s="10">
        <f>'3.3.1 Offset market'!$E$23</f>
        <v>109000000</v>
      </c>
      <c r="D76" s="10">
        <f>'3.3.1 Offset market'!$E$29</f>
        <v>13161611.069799993</v>
      </c>
      <c r="E76" s="87">
        <f>SUM(C76:D76)</f>
        <v>122161611.06979999</v>
      </c>
    </row>
    <row r="77" spans="1:5" x14ac:dyDescent="0.35">
      <c r="A77" s="6"/>
      <c r="B77" s="2" t="s">
        <v>87</v>
      </c>
      <c r="C77" s="10">
        <f>'3.3.1 Offset market'!$E$24</f>
        <v>166000000</v>
      </c>
      <c r="D77" s="10">
        <f>'3.3.1 Offset market'!$E$30</f>
        <v>12239910.543578004</v>
      </c>
      <c r="E77" s="87">
        <f>SUM(C77:D77)</f>
        <v>178239910.543578</v>
      </c>
    </row>
    <row r="78" spans="1:5" x14ac:dyDescent="0.35">
      <c r="A78" s="6"/>
      <c r="B78" s="2" t="s">
        <v>101</v>
      </c>
      <c r="C78" s="10">
        <f>'3.3.1 Offset market'!$E$25</f>
        <v>194888512</v>
      </c>
      <c r="D78" s="10">
        <f>'3.3.1 Offset market'!$E$31</f>
        <v>8124117.2799999965</v>
      </c>
      <c r="E78" s="87">
        <f>SUM(C78:D78)</f>
        <v>203012629.28</v>
      </c>
    </row>
    <row r="79" spans="1:5" x14ac:dyDescent="0.35">
      <c r="A79" s="6"/>
      <c r="B79" s="76" t="s">
        <v>98</v>
      </c>
      <c r="C79" s="77">
        <f t="shared" ref="C79" si="1">SUM(C76:C78)</f>
        <v>469888512</v>
      </c>
      <c r="D79" s="77">
        <f>SUM(D76:D78)</f>
        <v>33525638.893377993</v>
      </c>
      <c r="E79" s="77">
        <f>SUM(E76:E78)</f>
        <v>503414150.89337802</v>
      </c>
    </row>
    <row r="80" spans="1:5" x14ac:dyDescent="0.35">
      <c r="A80" s="6"/>
    </row>
    <row r="81" spans="1:2" s="86" customFormat="1" ht="18.5" x14ac:dyDescent="0.35">
      <c r="B81" s="3" t="s">
        <v>102</v>
      </c>
    </row>
    <row r="82" spans="1:2" x14ac:dyDescent="0.35">
      <c r="A82" s="6"/>
    </row>
    <row r="83" spans="1:2" x14ac:dyDescent="0.35">
      <c r="A83" s="6"/>
    </row>
    <row r="84" spans="1:2" x14ac:dyDescent="0.35">
      <c r="A84" s="6"/>
    </row>
    <row r="85" spans="1:2" x14ac:dyDescent="0.35">
      <c r="A85" s="6"/>
    </row>
    <row r="86" spans="1:2" x14ac:dyDescent="0.35">
      <c r="A86" s="6"/>
    </row>
    <row r="87" spans="1:2" x14ac:dyDescent="0.35">
      <c r="A87" s="6"/>
    </row>
    <row r="88" spans="1:2" x14ac:dyDescent="0.35">
      <c r="A88" s="6"/>
    </row>
    <row r="89" spans="1:2" x14ac:dyDescent="0.35">
      <c r="A89" s="6"/>
    </row>
    <row r="90" spans="1:2" x14ac:dyDescent="0.35">
      <c r="A90" s="6"/>
    </row>
    <row r="91" spans="1:2" x14ac:dyDescent="0.35">
      <c r="A91" s="6"/>
    </row>
    <row r="92" spans="1:2" x14ac:dyDescent="0.35">
      <c r="A92" s="6"/>
    </row>
    <row r="93" spans="1:2" x14ac:dyDescent="0.35">
      <c r="A93" s="6"/>
    </row>
    <row r="94" spans="1:2" x14ac:dyDescent="0.35">
      <c r="A94" s="6"/>
    </row>
    <row r="95" spans="1:2" s="89" customFormat="1" x14ac:dyDescent="0.35">
      <c r="A95" s="78"/>
    </row>
    <row r="96" spans="1:2" x14ac:dyDescent="0.35">
      <c r="A96" s="6"/>
      <c r="B96" s="6"/>
    </row>
    <row r="97" spans="1:4" x14ac:dyDescent="0.35">
      <c r="A97" s="6"/>
    </row>
    <row r="98" spans="1:4" x14ac:dyDescent="0.35">
      <c r="A98" s="6"/>
    </row>
    <row r="99" spans="1:4" x14ac:dyDescent="0.35">
      <c r="A99" s="6"/>
    </row>
    <row r="100" spans="1:4" x14ac:dyDescent="0.35">
      <c r="A100" s="6"/>
      <c r="B100" s="48" t="s">
        <v>101</v>
      </c>
    </row>
    <row r="101" spans="1:4" x14ac:dyDescent="0.35">
      <c r="A101" s="6"/>
    </row>
    <row r="102" spans="1:4" x14ac:dyDescent="0.35">
      <c r="A102" s="6"/>
    </row>
    <row r="103" spans="1:4" x14ac:dyDescent="0.35">
      <c r="A103" s="6"/>
    </row>
    <row r="104" spans="1:4" x14ac:dyDescent="0.35">
      <c r="A104" s="6"/>
    </row>
    <row r="105" spans="1:4" s="85" customFormat="1" ht="19.5" x14ac:dyDescent="0.35">
      <c r="B105" s="85" t="s">
        <v>1805</v>
      </c>
    </row>
    <row r="106" spans="1:4" x14ac:dyDescent="0.35">
      <c r="A106" s="6"/>
    </row>
    <row r="107" spans="1:4" s="86" customFormat="1" ht="18.5" x14ac:dyDescent="0.35">
      <c r="B107" s="3" t="s">
        <v>1806</v>
      </c>
    </row>
    <row r="108" spans="1:4" x14ac:dyDescent="0.35">
      <c r="A108" s="6"/>
    </row>
    <row r="109" spans="1:4" x14ac:dyDescent="0.35">
      <c r="A109" s="6"/>
      <c r="B109" s="4" t="s">
        <v>88</v>
      </c>
      <c r="C109" s="4" t="s">
        <v>1706</v>
      </c>
    </row>
    <row r="110" spans="1:4" x14ac:dyDescent="0.35">
      <c r="A110" s="6"/>
      <c r="B110" s="6" t="s">
        <v>83</v>
      </c>
      <c r="C110" s="79">
        <f>SUMIFS('3.2.1 Charities FY23'!$F$21:$F$447, '3.2.1 Charities FY23'!$P$21:$P$447, B110)</f>
        <v>40146247.655802824</v>
      </c>
    </row>
    <row r="111" spans="1:4" x14ac:dyDescent="0.35">
      <c r="A111" s="6"/>
      <c r="B111" s="6" t="s">
        <v>84</v>
      </c>
      <c r="C111" s="79">
        <f>SUMIFS('3.2.1 Charities FY23'!$F$21:$F$447, '3.2.1 Charities FY23'!$P$21:$P$447, B111)</f>
        <v>190494501.49669528</v>
      </c>
    </row>
    <row r="112" spans="1:4" x14ac:dyDescent="0.35">
      <c r="A112" s="6"/>
      <c r="B112" s="80" t="s">
        <v>98</v>
      </c>
      <c r="C112" s="81">
        <f>SUM(C110:C111)</f>
        <v>230640749.1524981</v>
      </c>
      <c r="D112" s="17"/>
    </row>
    <row r="113" spans="1:4" x14ac:dyDescent="0.35">
      <c r="A113" s="6"/>
      <c r="D113" s="17"/>
    </row>
    <row r="114" spans="1:4" x14ac:dyDescent="0.35">
      <c r="A114" s="6"/>
    </row>
    <row r="115" spans="1:4" s="86" customFormat="1" ht="18.5" x14ac:dyDescent="0.35">
      <c r="B115" s="3" t="s">
        <v>1807</v>
      </c>
    </row>
    <row r="116" spans="1:4" x14ac:dyDescent="0.35">
      <c r="A116" s="6"/>
    </row>
    <row r="117" spans="1:4" x14ac:dyDescent="0.35">
      <c r="A117" s="6"/>
      <c r="B117" s="4" t="s">
        <v>99</v>
      </c>
      <c r="C117" s="4" t="s">
        <v>105</v>
      </c>
    </row>
    <row r="118" spans="1:4" x14ac:dyDescent="0.35">
      <c r="A118" s="6"/>
      <c r="B118" s="6" t="s">
        <v>100</v>
      </c>
      <c r="C118" s="72">
        <f>'3.2.1 Charities FY23'!C16</f>
        <v>230640749.1524981</v>
      </c>
    </row>
    <row r="119" spans="1:4" x14ac:dyDescent="0.35">
      <c r="A119" s="6"/>
      <c r="B119" s="2" t="s">
        <v>87</v>
      </c>
      <c r="C119" s="10">
        <f>'3.2.2 Charities FY24'!C17</f>
        <v>251240045.89924899</v>
      </c>
    </row>
    <row r="120" spans="1:4" x14ac:dyDescent="0.35">
      <c r="A120" s="6"/>
      <c r="B120" s="2" t="s">
        <v>101</v>
      </c>
      <c r="C120" s="74">
        <f>$C$119</f>
        <v>251240045.89924899</v>
      </c>
    </row>
    <row r="121" spans="1:4" ht="13.5" customHeight="1" x14ac:dyDescent="0.35">
      <c r="A121" s="6"/>
      <c r="B121" s="118" t="s">
        <v>1852</v>
      </c>
    </row>
    <row r="122" spans="1:4" ht="13.5" customHeight="1" x14ac:dyDescent="0.35">
      <c r="A122" s="6"/>
      <c r="B122" s="118"/>
    </row>
    <row r="123" spans="1:4" s="86" customFormat="1" ht="18.5" x14ac:dyDescent="0.35">
      <c r="B123" s="3" t="s">
        <v>102</v>
      </c>
    </row>
    <row r="124" spans="1:4" x14ac:dyDescent="0.35">
      <c r="A124" s="6"/>
    </row>
    <row r="125" spans="1:4" x14ac:dyDescent="0.35">
      <c r="A125" s="6"/>
    </row>
    <row r="126" spans="1:4" x14ac:dyDescent="0.35">
      <c r="A126" s="6"/>
    </row>
    <row r="127" spans="1:4" x14ac:dyDescent="0.35">
      <c r="A127" s="6"/>
    </row>
    <row r="128" spans="1:4" x14ac:dyDescent="0.35">
      <c r="A128" s="6"/>
    </row>
    <row r="129" spans="1:1" x14ac:dyDescent="0.35">
      <c r="A129" s="6"/>
    </row>
    <row r="130" spans="1:1" x14ac:dyDescent="0.35">
      <c r="A130" s="6"/>
    </row>
    <row r="131" spans="1:1" x14ac:dyDescent="0.35">
      <c r="A131" s="6"/>
    </row>
    <row r="132" spans="1:1" x14ac:dyDescent="0.35">
      <c r="A132" s="6"/>
    </row>
    <row r="133" spans="1:1" x14ac:dyDescent="0.35">
      <c r="A133" s="6"/>
    </row>
    <row r="134" spans="1:1" x14ac:dyDescent="0.35">
      <c r="A134" s="6"/>
    </row>
    <row r="135" spans="1:1" x14ac:dyDescent="0.35">
      <c r="A135" s="6"/>
    </row>
    <row r="136" spans="1:1" x14ac:dyDescent="0.35">
      <c r="A136" s="6"/>
    </row>
    <row r="137" spans="1:1" x14ac:dyDescent="0.35">
      <c r="A137" s="6"/>
    </row>
    <row r="138" spans="1:1" x14ac:dyDescent="0.35">
      <c r="A138" s="6"/>
    </row>
    <row r="139" spans="1:1" x14ac:dyDescent="0.35">
      <c r="A139" s="6"/>
    </row>
    <row r="140" spans="1:1" x14ac:dyDescent="0.35">
      <c r="A140" s="6"/>
    </row>
    <row r="141" spans="1:1" x14ac:dyDescent="0.35">
      <c r="A141" s="6"/>
    </row>
    <row r="142" spans="1:1" x14ac:dyDescent="0.35">
      <c r="A142" s="6"/>
    </row>
    <row r="143" spans="1:1" x14ac:dyDescent="0.35">
      <c r="A143" s="6"/>
    </row>
    <row r="144" spans="1:1" x14ac:dyDescent="0.35">
      <c r="A144" s="6"/>
    </row>
    <row r="145" spans="1:10" x14ac:dyDescent="0.35">
      <c r="A145" s="6"/>
    </row>
    <row r="146" spans="1:10" x14ac:dyDescent="0.35">
      <c r="A146" s="6"/>
    </row>
    <row r="147" spans="1:10" s="85" customFormat="1" ht="19.5" x14ac:dyDescent="0.35">
      <c r="B147" s="85" t="s">
        <v>1750</v>
      </c>
    </row>
    <row r="148" spans="1:10" x14ac:dyDescent="0.35">
      <c r="A148" s="6"/>
    </row>
    <row r="149" spans="1:10" x14ac:dyDescent="0.35">
      <c r="A149" s="6"/>
    </row>
    <row r="150" spans="1:10" x14ac:dyDescent="0.35">
      <c r="A150" s="6"/>
      <c r="B150" s="133"/>
      <c r="C150" s="133" t="s">
        <v>1751</v>
      </c>
      <c r="D150" s="133" t="s">
        <v>1794</v>
      </c>
      <c r="E150" s="133" t="s">
        <v>1795</v>
      </c>
      <c r="F150" s="133" t="s">
        <v>1752</v>
      </c>
      <c r="G150" s="133" t="s">
        <v>1796</v>
      </c>
      <c r="H150" s="133" t="s">
        <v>1850</v>
      </c>
    </row>
    <row r="151" spans="1:10" x14ac:dyDescent="0.35">
      <c r="A151" s="6"/>
      <c r="B151" s="6" t="s">
        <v>100</v>
      </c>
      <c r="C151" s="17">
        <f>M10</f>
        <v>1064937285.7142857</v>
      </c>
      <c r="D151" s="17">
        <f>D68</f>
        <v>62533.100000000006</v>
      </c>
      <c r="E151" s="17">
        <f>+E76</f>
        <v>122161611.06979999</v>
      </c>
      <c r="F151" s="17">
        <f>C118</f>
        <v>230640749.1524981</v>
      </c>
      <c r="G151" s="17">
        <f>SUM(C151:F151)</f>
        <v>1417802179.0365837</v>
      </c>
      <c r="H151" s="17">
        <f>C151+D151+F151</f>
        <v>1295640567.9667838</v>
      </c>
    </row>
    <row r="152" spans="1:10" x14ac:dyDescent="0.35">
      <c r="A152" s="6"/>
      <c r="B152" s="2" t="s">
        <v>87</v>
      </c>
      <c r="C152" s="17">
        <f>M11</f>
        <v>1053485285.7142857</v>
      </c>
      <c r="D152" s="17">
        <f t="shared" ref="D152:D153" si="2">C69</f>
        <v>16735.599999999999</v>
      </c>
      <c r="E152" s="17">
        <f>+E77</f>
        <v>178239910.543578</v>
      </c>
      <c r="F152" s="17">
        <f>C119</f>
        <v>251240045.89924899</v>
      </c>
      <c r="G152" s="17">
        <f>SUM(C152:F152)</f>
        <v>1482981977.7571127</v>
      </c>
      <c r="H152" s="17">
        <f>C152+D152+F152</f>
        <v>1304742067.2135348</v>
      </c>
    </row>
    <row r="153" spans="1:10" x14ac:dyDescent="0.35">
      <c r="A153" s="6"/>
      <c r="B153" s="133" t="s">
        <v>101</v>
      </c>
      <c r="C153" s="170">
        <f>M12</f>
        <v>1283664285.7142859</v>
      </c>
      <c r="D153" s="170">
        <f t="shared" si="2"/>
        <v>85518.399999999994</v>
      </c>
      <c r="E153" s="170">
        <f>+E78</f>
        <v>203012629.28</v>
      </c>
      <c r="F153" s="170">
        <f>C120</f>
        <v>251240045.89924899</v>
      </c>
      <c r="G153" s="170">
        <f>SUM(C153:F153)</f>
        <v>1738002479.293535</v>
      </c>
      <c r="H153" s="170">
        <f>C153+D153+F153</f>
        <v>1534989850.013535</v>
      </c>
    </row>
    <row r="154" spans="1:10" x14ac:dyDescent="0.35">
      <c r="A154" s="6"/>
      <c r="D154" s="17"/>
      <c r="I154" s="15"/>
      <c r="J154" s="66"/>
    </row>
    <row r="155" spans="1:10" x14ac:dyDescent="0.35">
      <c r="A155" s="6"/>
      <c r="B155" s="171" t="s">
        <v>1849</v>
      </c>
      <c r="C155" s="171"/>
      <c r="D155" s="172">
        <v>7300000000</v>
      </c>
      <c r="E155" s="17"/>
      <c r="I155" s="166"/>
    </row>
    <row r="156" spans="1:10" x14ac:dyDescent="0.35">
      <c r="A156" s="6"/>
      <c r="B156" s="131" t="s">
        <v>1747</v>
      </c>
      <c r="C156" s="131"/>
      <c r="D156" s="132">
        <f>H153/D155</f>
        <v>0.21027258219363493</v>
      </c>
      <c r="I156" s="166"/>
    </row>
    <row r="157" spans="1:10" x14ac:dyDescent="0.35">
      <c r="A157" s="6"/>
    </row>
    <row r="158" spans="1:10" s="8" customFormat="1" x14ac:dyDescent="0.35">
      <c r="B158" s="7" t="s">
        <v>85</v>
      </c>
    </row>
  </sheetData>
  <conditionalFormatting sqref="B17:B34">
    <cfRule type="duplicateValues" dxfId="46" priority="1"/>
  </conditionalFormatting>
  <conditionalFormatting sqref="B110:B111">
    <cfRule type="containsText" dxfId="45" priority="11" operator="containsText" text="High fidelity">
      <formula>NOT(ISERROR(SEARCH("High fidelity",B110)))</formula>
    </cfRule>
    <cfRule type="containsText" dxfId="44" priority="12" operator="containsText" text="Medium fidelity">
      <formula>NOT(ISERROR(SEARCH("Medium fidelity",B110)))</formula>
    </cfRule>
    <cfRule type="containsText" dxfId="43" priority="13" operator="containsText" text="Low fidelity">
      <formula>NOT(ISERROR(SEARCH("Low fidelity",B110)))</formula>
    </cfRule>
  </conditionalFormatting>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03F8F-58ED-4F22-9A67-501F75B44F07}">
  <sheetPr>
    <tabColor theme="8"/>
  </sheetPr>
  <dimension ref="B1:B2"/>
  <sheetViews>
    <sheetView showGridLines="0" zoomScale="70" zoomScaleNormal="70" workbookViewId="0">
      <selection activeCell="B2" sqref="B2"/>
    </sheetView>
  </sheetViews>
  <sheetFormatPr defaultRowHeight="14.5" x14ac:dyDescent="0.35"/>
  <cols>
    <col min="1" max="1" width="5.54296875" customWidth="1"/>
  </cols>
  <sheetData>
    <row r="1" spans="2:2" s="33" customFormat="1" ht="26" x14ac:dyDescent="0.35">
      <c r="B1" s="33" t="s">
        <v>7</v>
      </c>
    </row>
    <row r="2" spans="2:2" x14ac:dyDescent="0.35">
      <c r="B2" s="164" t="s">
        <v>1845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E1AFA-FCCF-43C5-9F14-3CD3B5671FF7}">
  <sheetPr>
    <tabColor theme="8" tint="0.39997558519241921"/>
  </sheetPr>
  <dimension ref="B1:B2"/>
  <sheetViews>
    <sheetView showGridLines="0" zoomScale="70" zoomScaleNormal="70" workbookViewId="0">
      <selection activeCell="J46" sqref="J46"/>
    </sheetView>
  </sheetViews>
  <sheetFormatPr defaultRowHeight="14.5" x14ac:dyDescent="0.35"/>
  <cols>
    <col min="1" max="1" width="5.54296875" customWidth="1"/>
    <col min="2" max="2" width="36.54296875" bestFit="1" customWidth="1"/>
  </cols>
  <sheetData>
    <row r="1" spans="2:2" s="33" customFormat="1" ht="26" x14ac:dyDescent="0.35">
      <c r="B1" s="33" t="s">
        <v>1812</v>
      </c>
    </row>
    <row r="2" spans="2:2" x14ac:dyDescent="0.35">
      <c r="B2" s="164" t="s">
        <v>1845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67206-DC31-4E5C-83E4-9B387505E18E}">
  <sheetPr>
    <tabColor theme="8" tint="0.79998168889431442"/>
  </sheetPr>
  <dimension ref="A1:AA123"/>
  <sheetViews>
    <sheetView showGridLines="0" topLeftCell="A64" zoomScale="70" zoomScaleNormal="70" workbookViewId="0">
      <selection activeCell="J41" sqref="J41"/>
    </sheetView>
  </sheetViews>
  <sheetFormatPr defaultColWidth="8.7265625" defaultRowHeight="14.5" x14ac:dyDescent="0.35"/>
  <cols>
    <col min="1" max="1" width="5.54296875" style="2" customWidth="1"/>
    <col min="2" max="4" width="20.54296875" style="2" customWidth="1"/>
    <col min="5" max="5" width="35.453125" style="2" customWidth="1"/>
    <col min="6" max="6" width="75.81640625" style="2" customWidth="1"/>
    <col min="7" max="7" width="53.453125" style="2" customWidth="1"/>
    <col min="8" max="15" width="20.54296875" style="2" customWidth="1"/>
    <col min="16" max="16384" width="8.7265625" style="2"/>
  </cols>
  <sheetData>
    <row r="1" spans="2:27" s="33" customFormat="1" ht="26" x14ac:dyDescent="0.35">
      <c r="B1" s="33" t="s">
        <v>106</v>
      </c>
    </row>
    <row r="2" spans="2:27" s="84" customFormat="1" ht="18.5" x14ac:dyDescent="0.35"/>
    <row r="4" spans="2:27" s="94" customFormat="1" ht="19.5" x14ac:dyDescent="0.35">
      <c r="B4" s="94" t="s">
        <v>89</v>
      </c>
    </row>
    <row r="6" spans="2:27" s="9" customFormat="1" ht="18.5" x14ac:dyDescent="0.35">
      <c r="B6" s="34" t="s">
        <v>107</v>
      </c>
    </row>
    <row r="7" spans="2:27" x14ac:dyDescent="0.35">
      <c r="B7" s="14"/>
    </row>
    <row r="8" spans="2:27" x14ac:dyDescent="0.35">
      <c r="B8" s="4" t="s">
        <v>107</v>
      </c>
      <c r="C8" s="4" t="s">
        <v>108</v>
      </c>
    </row>
    <row r="9" spans="2:27" x14ac:dyDescent="0.35">
      <c r="B9" s="6" t="s">
        <v>109</v>
      </c>
      <c r="C9" s="2" t="s">
        <v>110</v>
      </c>
    </row>
    <row r="10" spans="2:27" x14ac:dyDescent="0.35">
      <c r="B10" s="6" t="s">
        <v>1742</v>
      </c>
    </row>
    <row r="12" spans="2:27" s="9" customFormat="1" ht="18.5" x14ac:dyDescent="0.35">
      <c r="B12" s="34" t="s">
        <v>125</v>
      </c>
      <c r="H12" s="12"/>
      <c r="I12" s="12"/>
      <c r="J12" s="12"/>
      <c r="K12" s="12"/>
      <c r="L12" s="12"/>
    </row>
    <row r="14" spans="2:27" x14ac:dyDescent="0.35">
      <c r="B14" s="4" t="s">
        <v>111</v>
      </c>
      <c r="C14" s="4" t="s">
        <v>112</v>
      </c>
      <c r="D14" s="4" t="s">
        <v>113</v>
      </c>
      <c r="E14" s="4" t="s">
        <v>114</v>
      </c>
      <c r="F14" s="4" t="s">
        <v>107</v>
      </c>
      <c r="G14" s="4" t="s">
        <v>30</v>
      </c>
      <c r="H14" s="4" t="s">
        <v>115</v>
      </c>
      <c r="I14" s="4" t="s">
        <v>116</v>
      </c>
      <c r="J14" s="4" t="s">
        <v>117</v>
      </c>
      <c r="K14" s="4" t="s">
        <v>118</v>
      </c>
      <c r="L14" s="4" t="s">
        <v>119</v>
      </c>
      <c r="M14" s="4" t="s">
        <v>88</v>
      </c>
      <c r="N14" s="4" t="s">
        <v>120</v>
      </c>
      <c r="O14" s="4" t="s">
        <v>121</v>
      </c>
    </row>
    <row r="15" spans="2:27" x14ac:dyDescent="0.35">
      <c r="B15" s="6" t="s">
        <v>89</v>
      </c>
      <c r="C15" s="14" t="s">
        <v>100</v>
      </c>
      <c r="D15" s="6" t="s">
        <v>122</v>
      </c>
      <c r="E15" s="6" t="s">
        <v>123</v>
      </c>
      <c r="F15" s="6" t="s">
        <v>126</v>
      </c>
      <c r="G15" s="6" t="s">
        <v>127</v>
      </c>
      <c r="H15" s="6"/>
      <c r="I15" s="62">
        <v>2009000</v>
      </c>
      <c r="J15" s="6" t="s">
        <v>31</v>
      </c>
      <c r="K15" s="6" t="s">
        <v>32</v>
      </c>
      <c r="L15" s="6" t="s">
        <v>35</v>
      </c>
      <c r="M15" s="6" t="s">
        <v>84</v>
      </c>
      <c r="N15" s="6" t="s">
        <v>157</v>
      </c>
      <c r="O15" s="5" t="s">
        <v>158</v>
      </c>
      <c r="P15" s="5"/>
      <c r="T15"/>
      <c r="U15"/>
      <c r="V15"/>
      <c r="W15"/>
      <c r="X15"/>
      <c r="Y15"/>
      <c r="Z15"/>
      <c r="AA15"/>
    </row>
    <row r="16" spans="2:27" x14ac:dyDescent="0.35">
      <c r="B16" s="6" t="s">
        <v>89</v>
      </c>
      <c r="C16" s="14" t="s">
        <v>100</v>
      </c>
      <c r="D16" s="6" t="s">
        <v>122</v>
      </c>
      <c r="E16" s="6" t="s">
        <v>123</v>
      </c>
      <c r="F16" s="6" t="s">
        <v>128</v>
      </c>
      <c r="G16" s="6" t="s">
        <v>129</v>
      </c>
      <c r="H16" s="6"/>
      <c r="I16" s="65">
        <v>12244000</v>
      </c>
      <c r="J16" s="6" t="s">
        <v>31</v>
      </c>
      <c r="K16" s="6" t="s">
        <v>47</v>
      </c>
      <c r="L16" s="6" t="s">
        <v>48</v>
      </c>
      <c r="M16" s="6" t="s">
        <v>84</v>
      </c>
      <c r="N16" s="6" t="s">
        <v>157</v>
      </c>
      <c r="O16" s="5" t="s">
        <v>158</v>
      </c>
      <c r="P16" s="5"/>
    </row>
    <row r="17" spans="2:16" x14ac:dyDescent="0.35">
      <c r="B17" s="6" t="s">
        <v>89</v>
      </c>
      <c r="C17" s="14" t="s">
        <v>100</v>
      </c>
      <c r="D17" s="6" t="s">
        <v>122</v>
      </c>
      <c r="E17" s="6" t="s">
        <v>123</v>
      </c>
      <c r="F17" s="6" t="s">
        <v>130</v>
      </c>
      <c r="G17" s="6" t="s">
        <v>131</v>
      </c>
      <c r="H17" s="6"/>
      <c r="I17" s="65">
        <v>25794000</v>
      </c>
      <c r="J17" s="6" t="s">
        <v>50</v>
      </c>
      <c r="K17" s="6" t="s">
        <v>124</v>
      </c>
      <c r="L17" s="6" t="s">
        <v>124</v>
      </c>
      <c r="M17" s="6" t="s">
        <v>83</v>
      </c>
      <c r="N17" s="6" t="s">
        <v>157</v>
      </c>
      <c r="O17" s="5" t="s">
        <v>158</v>
      </c>
      <c r="P17" s="5"/>
    </row>
    <row r="18" spans="2:16" x14ac:dyDescent="0.35">
      <c r="B18" s="6" t="s">
        <v>89</v>
      </c>
      <c r="C18" s="14" t="s">
        <v>100</v>
      </c>
      <c r="D18" s="6" t="s">
        <v>122</v>
      </c>
      <c r="E18" s="6" t="s">
        <v>123</v>
      </c>
      <c r="F18" s="6" t="s">
        <v>132</v>
      </c>
      <c r="G18" s="6" t="s">
        <v>133</v>
      </c>
      <c r="H18" s="6"/>
      <c r="I18" s="108">
        <v>168623000</v>
      </c>
      <c r="J18" s="6" t="s">
        <v>50</v>
      </c>
      <c r="K18" s="6" t="s">
        <v>124</v>
      </c>
      <c r="L18" s="6" t="s">
        <v>124</v>
      </c>
      <c r="M18" s="6" t="s">
        <v>84</v>
      </c>
      <c r="N18" s="6" t="s">
        <v>157</v>
      </c>
      <c r="O18" s="5" t="s">
        <v>158</v>
      </c>
      <c r="P18" s="5"/>
    </row>
    <row r="19" spans="2:16" x14ac:dyDescent="0.35">
      <c r="B19" s="6" t="s">
        <v>89</v>
      </c>
      <c r="C19" s="14" t="s">
        <v>100</v>
      </c>
      <c r="D19" s="6" t="s">
        <v>122</v>
      </c>
      <c r="E19" s="6" t="s">
        <v>123</v>
      </c>
      <c r="F19" s="6" t="s">
        <v>134</v>
      </c>
      <c r="G19" s="6" t="s">
        <v>135</v>
      </c>
      <c r="H19" s="6"/>
      <c r="I19" s="65">
        <v>2100000</v>
      </c>
      <c r="J19" s="6" t="s">
        <v>31</v>
      </c>
      <c r="K19" s="6" t="s">
        <v>32</v>
      </c>
      <c r="L19" s="6" t="s">
        <v>35</v>
      </c>
      <c r="M19" s="6" t="s">
        <v>84</v>
      </c>
      <c r="N19" s="6" t="s">
        <v>157</v>
      </c>
      <c r="O19" s="5" t="s">
        <v>158</v>
      </c>
      <c r="P19" s="5"/>
    </row>
    <row r="20" spans="2:16" x14ac:dyDescent="0.35">
      <c r="B20" s="6" t="s">
        <v>89</v>
      </c>
      <c r="C20" s="14" t="s">
        <v>100</v>
      </c>
      <c r="D20" s="6" t="s">
        <v>122</v>
      </c>
      <c r="E20" s="6" t="s">
        <v>123</v>
      </c>
      <c r="F20" s="6" t="s">
        <v>136</v>
      </c>
      <c r="G20" s="6" t="s">
        <v>135</v>
      </c>
      <c r="H20" s="6"/>
      <c r="I20" s="65">
        <v>3600000</v>
      </c>
      <c r="J20" s="6" t="s">
        <v>31</v>
      </c>
      <c r="K20" s="6" t="s">
        <v>32</v>
      </c>
      <c r="L20" s="6" t="s">
        <v>35</v>
      </c>
      <c r="M20" s="6" t="s">
        <v>84</v>
      </c>
      <c r="N20" s="6" t="s">
        <v>157</v>
      </c>
      <c r="O20" s="5" t="s">
        <v>158</v>
      </c>
      <c r="P20" s="5"/>
    </row>
    <row r="21" spans="2:16" x14ac:dyDescent="0.35">
      <c r="B21" s="6" t="s">
        <v>89</v>
      </c>
      <c r="C21" s="14" t="s">
        <v>100</v>
      </c>
      <c r="D21" s="6" t="s">
        <v>122</v>
      </c>
      <c r="E21" s="6" t="s">
        <v>123</v>
      </c>
      <c r="F21" s="6" t="s">
        <v>137</v>
      </c>
      <c r="G21" s="6" t="s">
        <v>135</v>
      </c>
      <c r="H21" s="6"/>
      <c r="I21" s="65">
        <v>9675000</v>
      </c>
      <c r="J21" s="6" t="s">
        <v>31</v>
      </c>
      <c r="K21" s="6" t="s">
        <v>32</v>
      </c>
      <c r="L21" s="6" t="s">
        <v>33</v>
      </c>
      <c r="M21" s="6" t="s">
        <v>84</v>
      </c>
      <c r="N21" s="6" t="s">
        <v>157</v>
      </c>
      <c r="O21" s="5" t="s">
        <v>158</v>
      </c>
      <c r="P21" s="5"/>
    </row>
    <row r="22" spans="2:16" x14ac:dyDescent="0.35">
      <c r="B22" s="6" t="s">
        <v>89</v>
      </c>
      <c r="C22" s="14" t="s">
        <v>100</v>
      </c>
      <c r="D22" s="6" t="s">
        <v>122</v>
      </c>
      <c r="E22" s="6" t="s">
        <v>123</v>
      </c>
      <c r="F22" s="6" t="s">
        <v>138</v>
      </c>
      <c r="G22" s="6" t="s">
        <v>135</v>
      </c>
      <c r="H22" s="6"/>
      <c r="I22" s="65">
        <v>3669000</v>
      </c>
      <c r="J22" s="6" t="s">
        <v>70</v>
      </c>
      <c r="K22" s="6" t="s">
        <v>124</v>
      </c>
      <c r="L22" s="6" t="s">
        <v>124</v>
      </c>
      <c r="M22" s="6" t="s">
        <v>83</v>
      </c>
      <c r="N22" s="6" t="s">
        <v>157</v>
      </c>
      <c r="O22" s="5" t="s">
        <v>158</v>
      </c>
      <c r="P22" s="5"/>
    </row>
    <row r="23" spans="2:16" x14ac:dyDescent="0.35">
      <c r="B23" s="6" t="s">
        <v>89</v>
      </c>
      <c r="C23" s="14" t="s">
        <v>100</v>
      </c>
      <c r="D23" s="6" t="s">
        <v>122</v>
      </c>
      <c r="E23" s="6" t="s">
        <v>123</v>
      </c>
      <c r="F23" s="6" t="s">
        <v>1723</v>
      </c>
      <c r="G23" s="6" t="s">
        <v>135</v>
      </c>
      <c r="H23" s="6" t="s">
        <v>161</v>
      </c>
      <c r="I23" s="65">
        <v>9550000</v>
      </c>
      <c r="J23" s="6" t="s">
        <v>70</v>
      </c>
      <c r="K23" s="6" t="s">
        <v>71</v>
      </c>
      <c r="L23" s="6" t="s">
        <v>72</v>
      </c>
      <c r="M23" s="6" t="s">
        <v>84</v>
      </c>
      <c r="N23" s="6" t="s">
        <v>157</v>
      </c>
      <c r="O23" s="5" t="s">
        <v>158</v>
      </c>
      <c r="P23" s="5"/>
    </row>
    <row r="24" spans="2:16" x14ac:dyDescent="0.35">
      <c r="B24" s="6" t="s">
        <v>89</v>
      </c>
      <c r="C24" s="14" t="s">
        <v>100</v>
      </c>
      <c r="D24" s="6" t="s">
        <v>122</v>
      </c>
      <c r="E24" s="6" t="s">
        <v>123</v>
      </c>
      <c r="F24" s="6" t="s">
        <v>139</v>
      </c>
      <c r="G24" s="6" t="s">
        <v>140</v>
      </c>
      <c r="H24" s="6"/>
      <c r="I24" s="65">
        <v>0</v>
      </c>
      <c r="J24" s="6" t="s">
        <v>56</v>
      </c>
      <c r="K24" s="6" t="s">
        <v>61</v>
      </c>
      <c r="L24" s="6" t="s">
        <v>68</v>
      </c>
      <c r="M24" s="6" t="s">
        <v>84</v>
      </c>
      <c r="N24" s="6" t="s">
        <v>157</v>
      </c>
      <c r="O24" s="5" t="s">
        <v>158</v>
      </c>
      <c r="P24" s="5"/>
    </row>
    <row r="25" spans="2:16" x14ac:dyDescent="0.35">
      <c r="B25" s="6" t="s">
        <v>89</v>
      </c>
      <c r="C25" s="14" t="s">
        <v>100</v>
      </c>
      <c r="D25" s="6" t="s">
        <v>122</v>
      </c>
      <c r="E25" s="6" t="s">
        <v>123</v>
      </c>
      <c r="F25" s="6" t="s">
        <v>141</v>
      </c>
      <c r="G25" s="6" t="s">
        <v>142</v>
      </c>
      <c r="H25" s="6"/>
      <c r="I25" s="108">
        <v>15000000</v>
      </c>
      <c r="J25" s="6" t="s">
        <v>31</v>
      </c>
      <c r="K25" s="6" t="s">
        <v>32</v>
      </c>
      <c r="L25" s="6" t="s">
        <v>35</v>
      </c>
      <c r="M25" s="6" t="s">
        <v>84</v>
      </c>
      <c r="N25" s="6" t="s">
        <v>157</v>
      </c>
      <c r="O25" s="5" t="s">
        <v>158</v>
      </c>
      <c r="P25" s="5"/>
    </row>
    <row r="26" spans="2:16" x14ac:dyDescent="0.35">
      <c r="B26" s="6" t="s">
        <v>89</v>
      </c>
      <c r="C26" s="14" t="s">
        <v>100</v>
      </c>
      <c r="D26" s="6" t="s">
        <v>122</v>
      </c>
      <c r="E26" s="6" t="s">
        <v>123</v>
      </c>
      <c r="F26" s="6" t="s">
        <v>143</v>
      </c>
      <c r="G26" s="6" t="s">
        <v>142</v>
      </c>
      <c r="H26" s="6"/>
      <c r="I26" s="65">
        <v>0</v>
      </c>
      <c r="J26" s="6" t="s">
        <v>56</v>
      </c>
      <c r="K26" s="6" t="s">
        <v>61</v>
      </c>
      <c r="L26" s="6" t="s">
        <v>68</v>
      </c>
      <c r="M26" s="6" t="s">
        <v>84</v>
      </c>
      <c r="N26" s="6" t="s">
        <v>157</v>
      </c>
      <c r="O26" s="5" t="s">
        <v>158</v>
      </c>
      <c r="P26" s="5"/>
    </row>
    <row r="27" spans="2:16" x14ac:dyDescent="0.35">
      <c r="B27" s="6" t="s">
        <v>89</v>
      </c>
      <c r="C27" s="14" t="s">
        <v>100</v>
      </c>
      <c r="D27" s="6" t="s">
        <v>122</v>
      </c>
      <c r="E27" s="6" t="s">
        <v>123</v>
      </c>
      <c r="F27" s="6" t="s">
        <v>144</v>
      </c>
      <c r="G27" s="6" t="s">
        <v>142</v>
      </c>
      <c r="H27" s="6"/>
      <c r="I27" s="65">
        <v>0</v>
      </c>
      <c r="J27" s="6" t="s">
        <v>50</v>
      </c>
      <c r="K27" s="6" t="s">
        <v>51</v>
      </c>
      <c r="L27" s="6" t="s">
        <v>54</v>
      </c>
      <c r="M27" s="6" t="s">
        <v>84</v>
      </c>
      <c r="N27" s="6" t="s">
        <v>157</v>
      </c>
      <c r="O27" s="5" t="s">
        <v>158</v>
      </c>
      <c r="P27" s="5"/>
    </row>
    <row r="28" spans="2:16" x14ac:dyDescent="0.35">
      <c r="B28" s="6" t="s">
        <v>89</v>
      </c>
      <c r="C28" s="14" t="s">
        <v>100</v>
      </c>
      <c r="D28" s="6" t="s">
        <v>122</v>
      </c>
      <c r="E28" s="6" t="s">
        <v>123</v>
      </c>
      <c r="F28" s="6" t="s">
        <v>1727</v>
      </c>
      <c r="G28" s="6" t="s">
        <v>142</v>
      </c>
      <c r="H28" s="6"/>
      <c r="I28" s="65">
        <v>6800000</v>
      </c>
      <c r="J28" s="6" t="s">
        <v>70</v>
      </c>
      <c r="K28" s="2" t="s">
        <v>76</v>
      </c>
      <c r="L28" s="6" t="s">
        <v>77</v>
      </c>
      <c r="M28" s="6" t="s">
        <v>84</v>
      </c>
      <c r="N28" s="6" t="s">
        <v>157</v>
      </c>
      <c r="O28" s="5" t="s">
        <v>158</v>
      </c>
      <c r="P28" s="5"/>
    </row>
    <row r="29" spans="2:16" x14ac:dyDescent="0.35">
      <c r="B29" s="6" t="s">
        <v>89</v>
      </c>
      <c r="C29" s="14" t="s">
        <v>100</v>
      </c>
      <c r="D29" s="6" t="s">
        <v>122</v>
      </c>
      <c r="E29" s="6" t="s">
        <v>123</v>
      </c>
      <c r="F29" s="6" t="s">
        <v>1728</v>
      </c>
      <c r="G29" s="6" t="s">
        <v>142</v>
      </c>
      <c r="H29" s="6"/>
      <c r="I29" s="65">
        <v>15000000</v>
      </c>
      <c r="J29" s="6" t="s">
        <v>70</v>
      </c>
      <c r="K29" s="6" t="s">
        <v>71</v>
      </c>
      <c r="L29" s="6" t="s">
        <v>72</v>
      </c>
      <c r="M29" s="6" t="s">
        <v>84</v>
      </c>
      <c r="N29" s="6" t="s">
        <v>157</v>
      </c>
      <c r="O29" s="5" t="s">
        <v>158</v>
      </c>
      <c r="P29" s="5"/>
    </row>
    <row r="30" spans="2:16" x14ac:dyDescent="0.35">
      <c r="B30" s="6" t="s">
        <v>89</v>
      </c>
      <c r="C30" s="14" t="s">
        <v>100</v>
      </c>
      <c r="D30" s="6" t="s">
        <v>122</v>
      </c>
      <c r="E30" s="6" t="s">
        <v>123</v>
      </c>
      <c r="F30" s="6" t="s">
        <v>1720</v>
      </c>
      <c r="G30" s="6" t="s">
        <v>142</v>
      </c>
      <c r="H30" s="6"/>
      <c r="I30" s="65">
        <v>5000000</v>
      </c>
      <c r="J30" s="6" t="s">
        <v>50</v>
      </c>
      <c r="K30" s="6" t="s">
        <v>51</v>
      </c>
      <c r="L30" s="6" t="s">
        <v>54</v>
      </c>
      <c r="M30" s="6" t="s">
        <v>84</v>
      </c>
      <c r="N30" s="6" t="s">
        <v>157</v>
      </c>
      <c r="O30" s="5" t="s">
        <v>158</v>
      </c>
      <c r="P30" s="5"/>
    </row>
    <row r="31" spans="2:16" x14ac:dyDescent="0.35">
      <c r="B31" s="6" t="s">
        <v>89</v>
      </c>
      <c r="C31" s="14" t="s">
        <v>100</v>
      </c>
      <c r="D31" s="6" t="s">
        <v>122</v>
      </c>
      <c r="E31" s="6" t="s">
        <v>123</v>
      </c>
      <c r="F31" s="6" t="s">
        <v>1729</v>
      </c>
      <c r="G31" s="6" t="s">
        <v>142</v>
      </c>
      <c r="H31" s="6"/>
      <c r="I31" s="65">
        <v>2300000</v>
      </c>
      <c r="J31" s="6" t="s">
        <v>70</v>
      </c>
      <c r="K31" s="2" t="s">
        <v>76</v>
      </c>
      <c r="L31" s="6" t="s">
        <v>77</v>
      </c>
      <c r="M31" s="6" t="s">
        <v>84</v>
      </c>
      <c r="N31" s="6" t="s">
        <v>157</v>
      </c>
      <c r="O31" s="5" t="s">
        <v>158</v>
      </c>
      <c r="P31" s="5"/>
    </row>
    <row r="32" spans="2:16" x14ac:dyDescent="0.35">
      <c r="B32" s="6" t="s">
        <v>89</v>
      </c>
      <c r="C32" s="14" t="s">
        <v>100</v>
      </c>
      <c r="D32" s="6" t="s">
        <v>122</v>
      </c>
      <c r="E32" s="6" t="s">
        <v>123</v>
      </c>
      <c r="F32" s="6" t="s">
        <v>145</v>
      </c>
      <c r="G32" s="6" t="s">
        <v>146</v>
      </c>
      <c r="H32" s="6"/>
      <c r="I32" s="65">
        <v>6700000</v>
      </c>
      <c r="J32" s="6" t="s">
        <v>31</v>
      </c>
      <c r="K32" s="6" t="s">
        <v>39</v>
      </c>
      <c r="L32" s="6" t="s">
        <v>40</v>
      </c>
      <c r="M32" s="6" t="s">
        <v>84</v>
      </c>
      <c r="N32" s="6" t="s">
        <v>157</v>
      </c>
      <c r="O32" s="5" t="s">
        <v>158</v>
      </c>
      <c r="P32" s="5"/>
    </row>
    <row r="33" spans="2:16" x14ac:dyDescent="0.35">
      <c r="B33" s="6" t="s">
        <v>89</v>
      </c>
      <c r="C33" s="14" t="s">
        <v>100</v>
      </c>
      <c r="D33" s="6" t="s">
        <v>147</v>
      </c>
      <c r="E33" s="6" t="s">
        <v>148</v>
      </c>
      <c r="F33" s="6" t="s">
        <v>149</v>
      </c>
      <c r="G33" s="6" t="s">
        <v>150</v>
      </c>
      <c r="H33" s="6"/>
      <c r="I33" s="65">
        <v>185714285.7142857</v>
      </c>
      <c r="J33" s="6" t="s">
        <v>56</v>
      </c>
      <c r="K33" s="6" t="s">
        <v>61</v>
      </c>
      <c r="L33" s="6" t="s">
        <v>68</v>
      </c>
      <c r="M33" s="6" t="s">
        <v>84</v>
      </c>
      <c r="N33" s="6" t="s">
        <v>157</v>
      </c>
      <c r="O33" s="5" t="s">
        <v>158</v>
      </c>
      <c r="P33" s="5"/>
    </row>
    <row r="34" spans="2:16" x14ac:dyDescent="0.35">
      <c r="B34" s="6" t="s">
        <v>89</v>
      </c>
      <c r="C34" s="14" t="s">
        <v>100</v>
      </c>
      <c r="D34" s="6" t="s">
        <v>122</v>
      </c>
      <c r="E34" s="6" t="s">
        <v>123</v>
      </c>
      <c r="F34" s="6" t="s">
        <v>151</v>
      </c>
      <c r="G34" s="6" t="s">
        <v>152</v>
      </c>
      <c r="H34" s="6"/>
      <c r="I34" s="65">
        <v>2030000</v>
      </c>
      <c r="J34" s="6" t="s">
        <v>70</v>
      </c>
      <c r="K34" s="6" t="s">
        <v>71</v>
      </c>
      <c r="L34" s="6" t="s">
        <v>72</v>
      </c>
      <c r="M34" s="6" t="s">
        <v>84</v>
      </c>
      <c r="N34" s="6" t="s">
        <v>157</v>
      </c>
      <c r="O34" s="5" t="s">
        <v>158</v>
      </c>
      <c r="P34" s="5"/>
    </row>
    <row r="35" spans="2:16" x14ac:dyDescent="0.35">
      <c r="B35" s="6" t="s">
        <v>89</v>
      </c>
      <c r="C35" s="14" t="s">
        <v>100</v>
      </c>
      <c r="D35" s="6" t="s">
        <v>122</v>
      </c>
      <c r="E35" s="6" t="s">
        <v>123</v>
      </c>
      <c r="F35" s="6" t="s">
        <v>153</v>
      </c>
      <c r="G35" s="6" t="s">
        <v>154</v>
      </c>
      <c r="H35" s="6"/>
      <c r="I35" s="65">
        <v>24802000</v>
      </c>
      <c r="J35" s="6" t="s">
        <v>70</v>
      </c>
      <c r="K35" s="6" t="s">
        <v>71</v>
      </c>
      <c r="L35" s="6" t="s">
        <v>72</v>
      </c>
      <c r="M35" s="6" t="s">
        <v>84</v>
      </c>
      <c r="N35" s="6" t="s">
        <v>157</v>
      </c>
      <c r="O35" s="5" t="s">
        <v>158</v>
      </c>
      <c r="P35" s="5"/>
    </row>
    <row r="36" spans="2:16" x14ac:dyDescent="0.35">
      <c r="B36" s="6" t="s">
        <v>89</v>
      </c>
      <c r="C36" s="14" t="s">
        <v>100</v>
      </c>
      <c r="D36" s="6" t="s">
        <v>122</v>
      </c>
      <c r="E36" s="6" t="s">
        <v>123</v>
      </c>
      <c r="F36" s="6" t="s">
        <v>155</v>
      </c>
      <c r="G36" s="6" t="s">
        <v>140</v>
      </c>
      <c r="H36" s="6"/>
      <c r="I36" s="65">
        <v>0</v>
      </c>
      <c r="J36" s="6" t="s">
        <v>70</v>
      </c>
      <c r="K36" s="6" t="s">
        <v>71</v>
      </c>
      <c r="L36" s="6" t="s">
        <v>72</v>
      </c>
      <c r="M36" s="6" t="s">
        <v>84</v>
      </c>
      <c r="N36" s="6" t="s">
        <v>157</v>
      </c>
      <c r="O36" s="5" t="s">
        <v>158</v>
      </c>
      <c r="P36" s="5"/>
    </row>
    <row r="37" spans="2:16" x14ac:dyDescent="0.35">
      <c r="B37" s="6" t="s">
        <v>89</v>
      </c>
      <c r="C37" s="14" t="s">
        <v>100</v>
      </c>
      <c r="D37" s="6" t="s">
        <v>122</v>
      </c>
      <c r="E37" s="6" t="s">
        <v>123</v>
      </c>
      <c r="F37" s="6" t="s">
        <v>1713</v>
      </c>
      <c r="G37" s="2" t="s">
        <v>1714</v>
      </c>
      <c r="H37" s="6"/>
      <c r="I37" s="65">
        <v>15880000</v>
      </c>
      <c r="J37" s="6" t="s">
        <v>70</v>
      </c>
      <c r="K37" s="2" t="s">
        <v>76</v>
      </c>
      <c r="L37" s="6" t="s">
        <v>77</v>
      </c>
      <c r="M37" s="6" t="s">
        <v>84</v>
      </c>
      <c r="N37" s="6" t="s">
        <v>157</v>
      </c>
      <c r="O37" s="5" t="s">
        <v>158</v>
      </c>
      <c r="P37" s="5"/>
    </row>
    <row r="38" spans="2:16" x14ac:dyDescent="0.35">
      <c r="B38" s="6" t="s">
        <v>89</v>
      </c>
      <c r="C38" s="14" t="s">
        <v>100</v>
      </c>
      <c r="D38" s="6" t="s">
        <v>122</v>
      </c>
      <c r="E38" s="6" t="s">
        <v>123</v>
      </c>
      <c r="F38" s="6" t="s">
        <v>1726</v>
      </c>
      <c r="G38" s="2" t="s">
        <v>1714</v>
      </c>
      <c r="H38" s="6"/>
      <c r="I38" s="65">
        <v>1500000</v>
      </c>
      <c r="J38" s="6" t="s">
        <v>70</v>
      </c>
      <c r="K38" s="2" t="s">
        <v>76</v>
      </c>
      <c r="L38" s="6" t="s">
        <v>77</v>
      </c>
      <c r="M38" s="6" t="s">
        <v>84</v>
      </c>
      <c r="N38" s="6" t="s">
        <v>157</v>
      </c>
      <c r="O38" s="5" t="s">
        <v>158</v>
      </c>
      <c r="P38" s="5"/>
    </row>
    <row r="39" spans="2:16" x14ac:dyDescent="0.35">
      <c r="B39" s="6" t="s">
        <v>89</v>
      </c>
      <c r="C39" s="14" t="s">
        <v>100</v>
      </c>
      <c r="D39" s="6" t="s">
        <v>122</v>
      </c>
      <c r="E39" s="6" t="s">
        <v>123</v>
      </c>
      <c r="F39" s="6" t="s">
        <v>1715</v>
      </c>
      <c r="G39" s="2" t="s">
        <v>1716</v>
      </c>
      <c r="H39" s="127"/>
      <c r="I39" s="65">
        <v>10535000</v>
      </c>
      <c r="J39" s="6" t="s">
        <v>70</v>
      </c>
      <c r="K39" s="2" t="s">
        <v>76</v>
      </c>
      <c r="L39" s="6" t="s">
        <v>77</v>
      </c>
      <c r="M39" s="6" t="s">
        <v>84</v>
      </c>
      <c r="N39" s="6" t="s">
        <v>157</v>
      </c>
      <c r="O39" s="5" t="s">
        <v>158</v>
      </c>
      <c r="P39" s="5"/>
    </row>
    <row r="40" spans="2:16" x14ac:dyDescent="0.35">
      <c r="B40" s="6" t="s">
        <v>89</v>
      </c>
      <c r="C40" s="14" t="s">
        <v>100</v>
      </c>
      <c r="D40" s="6" t="s">
        <v>122</v>
      </c>
      <c r="E40" s="6" t="s">
        <v>123</v>
      </c>
      <c r="F40" s="6" t="s">
        <v>173</v>
      </c>
      <c r="G40" s="6" t="s">
        <v>152</v>
      </c>
      <c r="H40" s="6"/>
      <c r="I40" s="65">
        <v>2030000</v>
      </c>
      <c r="J40" s="6" t="s">
        <v>70</v>
      </c>
      <c r="K40" s="6" t="s">
        <v>71</v>
      </c>
      <c r="L40" s="6" t="s">
        <v>72</v>
      </c>
      <c r="M40" s="6" t="s">
        <v>84</v>
      </c>
      <c r="N40" s="6" t="s">
        <v>157</v>
      </c>
      <c r="O40" s="5" t="s">
        <v>158</v>
      </c>
      <c r="P40" s="5"/>
    </row>
    <row r="41" spans="2:16" x14ac:dyDescent="0.35">
      <c r="B41" s="6" t="s">
        <v>89</v>
      </c>
      <c r="C41" s="14" t="s">
        <v>100</v>
      </c>
      <c r="D41" s="6" t="s">
        <v>122</v>
      </c>
      <c r="E41" s="6" t="s">
        <v>123</v>
      </c>
      <c r="F41" s="128" t="s">
        <v>1721</v>
      </c>
      <c r="G41" s="2" t="s">
        <v>1722</v>
      </c>
      <c r="H41" s="6"/>
      <c r="I41" s="65">
        <v>10563000</v>
      </c>
      <c r="J41" s="6" t="s">
        <v>70</v>
      </c>
      <c r="K41" s="2" t="s">
        <v>76</v>
      </c>
      <c r="L41" s="6" t="s">
        <v>77</v>
      </c>
      <c r="M41" s="6" t="s">
        <v>84</v>
      </c>
      <c r="N41" s="6" t="s">
        <v>157</v>
      </c>
      <c r="O41" s="5" t="s">
        <v>158</v>
      </c>
      <c r="P41" s="5"/>
    </row>
    <row r="42" spans="2:16" x14ac:dyDescent="0.35">
      <c r="B42" s="6" t="s">
        <v>89</v>
      </c>
      <c r="C42" s="6" t="s">
        <v>87</v>
      </c>
      <c r="D42" s="6" t="s">
        <v>122</v>
      </c>
      <c r="E42" s="6" t="s">
        <v>123</v>
      </c>
      <c r="F42" s="6" t="s">
        <v>126</v>
      </c>
      <c r="G42" s="6" t="s">
        <v>127</v>
      </c>
      <c r="H42" s="6"/>
      <c r="I42" s="65">
        <v>5000000</v>
      </c>
      <c r="J42" s="6" t="s">
        <v>31</v>
      </c>
      <c r="K42" s="6" t="s">
        <v>32</v>
      </c>
      <c r="L42" s="6" t="s">
        <v>35</v>
      </c>
      <c r="M42" s="6" t="s">
        <v>84</v>
      </c>
      <c r="N42" s="6" t="s">
        <v>157</v>
      </c>
      <c r="O42" s="125" t="s">
        <v>170</v>
      </c>
    </row>
    <row r="43" spans="2:16" x14ac:dyDescent="0.35">
      <c r="B43" s="6" t="s">
        <v>89</v>
      </c>
      <c r="C43" s="6" t="s">
        <v>87</v>
      </c>
      <c r="D43" s="6" t="s">
        <v>122</v>
      </c>
      <c r="E43" s="6" t="s">
        <v>123</v>
      </c>
      <c r="F43" s="6" t="s">
        <v>128</v>
      </c>
      <c r="G43" s="6" t="s">
        <v>129</v>
      </c>
      <c r="H43" s="6"/>
      <c r="I43" s="65">
        <v>0</v>
      </c>
      <c r="J43" s="6" t="s">
        <v>31</v>
      </c>
      <c r="K43" s="6" t="s">
        <v>47</v>
      </c>
      <c r="L43" s="6" t="s">
        <v>48</v>
      </c>
      <c r="M43" s="6" t="s">
        <v>84</v>
      </c>
      <c r="N43" s="6" t="s">
        <v>157</v>
      </c>
      <c r="O43" s="125" t="s">
        <v>170</v>
      </c>
    </row>
    <row r="44" spans="2:16" x14ac:dyDescent="0.35">
      <c r="B44" s="6" t="s">
        <v>89</v>
      </c>
      <c r="C44" s="6" t="s">
        <v>87</v>
      </c>
      <c r="D44" s="6" t="s">
        <v>122</v>
      </c>
      <c r="E44" s="6" t="s">
        <v>123</v>
      </c>
      <c r="F44" s="6" t="s">
        <v>130</v>
      </c>
      <c r="G44" s="6" t="s">
        <v>131</v>
      </c>
      <c r="H44" s="6"/>
      <c r="I44" s="65">
        <v>0</v>
      </c>
      <c r="J44" s="6" t="s">
        <v>50</v>
      </c>
      <c r="K44" s="6" t="s">
        <v>124</v>
      </c>
      <c r="L44" s="6" t="s">
        <v>124</v>
      </c>
      <c r="M44" s="6" t="s">
        <v>83</v>
      </c>
      <c r="N44" s="6" t="s">
        <v>157</v>
      </c>
      <c r="O44" s="125" t="s">
        <v>170</v>
      </c>
    </row>
    <row r="45" spans="2:16" x14ac:dyDescent="0.35">
      <c r="B45" s="6" t="s">
        <v>89</v>
      </c>
      <c r="C45" s="6" t="s">
        <v>87</v>
      </c>
      <c r="D45" s="6" t="s">
        <v>122</v>
      </c>
      <c r="E45" s="6" t="s">
        <v>123</v>
      </c>
      <c r="F45" s="6" t="s">
        <v>132</v>
      </c>
      <c r="G45" s="6" t="s">
        <v>133</v>
      </c>
      <c r="H45" s="6"/>
      <c r="I45" s="65">
        <v>179222000</v>
      </c>
      <c r="J45" s="6" t="s">
        <v>50</v>
      </c>
      <c r="K45" s="6" t="s">
        <v>124</v>
      </c>
      <c r="L45" s="6" t="s">
        <v>124</v>
      </c>
      <c r="M45" s="6" t="s">
        <v>84</v>
      </c>
      <c r="N45" s="6" t="s">
        <v>157</v>
      </c>
      <c r="O45" s="125" t="s">
        <v>170</v>
      </c>
    </row>
    <row r="46" spans="2:16" x14ac:dyDescent="0.35">
      <c r="B46" s="6" t="s">
        <v>89</v>
      </c>
      <c r="C46" s="6" t="s">
        <v>87</v>
      </c>
      <c r="D46" s="6" t="s">
        <v>122</v>
      </c>
      <c r="E46" s="6" t="s">
        <v>123</v>
      </c>
      <c r="F46" s="6" t="s">
        <v>134</v>
      </c>
      <c r="G46" s="6" t="s">
        <v>135</v>
      </c>
      <c r="H46" s="6" t="s">
        <v>159</v>
      </c>
      <c r="I46" s="65">
        <v>1100000</v>
      </c>
      <c r="J46" s="6" t="s">
        <v>31</v>
      </c>
      <c r="K46" s="6" t="s">
        <v>32</v>
      </c>
      <c r="L46" s="6" t="s">
        <v>35</v>
      </c>
      <c r="M46" s="6" t="s">
        <v>84</v>
      </c>
      <c r="N46" s="6" t="s">
        <v>157</v>
      </c>
      <c r="O46" s="125" t="s">
        <v>170</v>
      </c>
    </row>
    <row r="47" spans="2:16" x14ac:dyDescent="0.35">
      <c r="B47" s="6" t="s">
        <v>89</v>
      </c>
      <c r="C47" s="6" t="s">
        <v>87</v>
      </c>
      <c r="D47" s="6" t="s">
        <v>122</v>
      </c>
      <c r="E47" s="6" t="s">
        <v>123</v>
      </c>
      <c r="F47" s="6" t="s">
        <v>136</v>
      </c>
      <c r="G47" s="6" t="s">
        <v>135</v>
      </c>
      <c r="H47" s="6" t="s">
        <v>127</v>
      </c>
      <c r="I47" s="65">
        <v>5000000</v>
      </c>
      <c r="J47" s="6" t="s">
        <v>31</v>
      </c>
      <c r="K47" s="6" t="s">
        <v>32</v>
      </c>
      <c r="L47" s="6" t="s">
        <v>35</v>
      </c>
      <c r="M47" s="6" t="s">
        <v>84</v>
      </c>
      <c r="N47" s="6" t="s">
        <v>157</v>
      </c>
      <c r="O47" s="125" t="s">
        <v>170</v>
      </c>
    </row>
    <row r="48" spans="2:16" x14ac:dyDescent="0.35">
      <c r="B48" s="6" t="s">
        <v>89</v>
      </c>
      <c r="C48" s="6" t="s">
        <v>87</v>
      </c>
      <c r="D48" s="6" t="s">
        <v>122</v>
      </c>
      <c r="E48" s="6" t="s">
        <v>123</v>
      </c>
      <c r="F48" s="6" t="s">
        <v>137</v>
      </c>
      <c r="G48" s="6" t="s">
        <v>135</v>
      </c>
      <c r="H48" s="6" t="s">
        <v>160</v>
      </c>
      <c r="I48" s="65">
        <v>0</v>
      </c>
      <c r="J48" s="6" t="s">
        <v>31</v>
      </c>
      <c r="K48" s="6" t="s">
        <v>32</v>
      </c>
      <c r="L48" s="6" t="s">
        <v>33</v>
      </c>
      <c r="M48" s="6" t="s">
        <v>84</v>
      </c>
      <c r="N48" s="6" t="s">
        <v>157</v>
      </c>
      <c r="O48" s="125" t="s">
        <v>170</v>
      </c>
    </row>
    <row r="49" spans="2:15" x14ac:dyDescent="0.35">
      <c r="B49" s="6" t="s">
        <v>89</v>
      </c>
      <c r="C49" s="6" t="s">
        <v>87</v>
      </c>
      <c r="D49" s="6" t="s">
        <v>122</v>
      </c>
      <c r="E49" s="6" t="s">
        <v>123</v>
      </c>
      <c r="F49" s="6" t="s">
        <v>138</v>
      </c>
      <c r="G49" s="6" t="s">
        <v>135</v>
      </c>
      <c r="H49" s="6" t="s">
        <v>161</v>
      </c>
      <c r="I49" s="65">
        <v>2044000</v>
      </c>
      <c r="J49" s="6" t="s">
        <v>70</v>
      </c>
      <c r="K49" s="6" t="s">
        <v>124</v>
      </c>
      <c r="L49" s="6" t="s">
        <v>124</v>
      </c>
      <c r="M49" s="6" t="s">
        <v>83</v>
      </c>
      <c r="N49" s="6" t="s">
        <v>157</v>
      </c>
      <c r="O49" s="125" t="s">
        <v>170</v>
      </c>
    </row>
    <row r="50" spans="2:15" x14ac:dyDescent="0.35">
      <c r="B50" s="6" t="s">
        <v>89</v>
      </c>
      <c r="C50" s="6" t="s">
        <v>87</v>
      </c>
      <c r="D50" s="6" t="s">
        <v>122</v>
      </c>
      <c r="E50" s="6" t="s">
        <v>123</v>
      </c>
      <c r="F50" s="6" t="s">
        <v>1723</v>
      </c>
      <c r="G50" s="6" t="s">
        <v>135</v>
      </c>
      <c r="H50" s="6" t="s">
        <v>161</v>
      </c>
      <c r="I50" s="65">
        <v>7350000</v>
      </c>
      <c r="J50" s="6" t="s">
        <v>70</v>
      </c>
      <c r="K50" s="6" t="s">
        <v>71</v>
      </c>
      <c r="L50" s="6" t="s">
        <v>72</v>
      </c>
      <c r="M50" s="6" t="s">
        <v>84</v>
      </c>
      <c r="N50" s="6" t="s">
        <v>157</v>
      </c>
      <c r="O50" s="125" t="s">
        <v>170</v>
      </c>
    </row>
    <row r="51" spans="2:15" x14ac:dyDescent="0.35">
      <c r="B51" s="6" t="s">
        <v>89</v>
      </c>
      <c r="C51" s="6" t="s">
        <v>87</v>
      </c>
      <c r="D51" s="6" t="s">
        <v>122</v>
      </c>
      <c r="E51" s="6" t="s">
        <v>123</v>
      </c>
      <c r="F51" s="6" t="s">
        <v>139</v>
      </c>
      <c r="G51" s="6" t="s">
        <v>140</v>
      </c>
      <c r="H51" s="6" t="s">
        <v>162</v>
      </c>
      <c r="I51" s="65">
        <v>1111000</v>
      </c>
      <c r="J51" s="6" t="s">
        <v>56</v>
      </c>
      <c r="K51" s="6" t="s">
        <v>61</v>
      </c>
      <c r="L51" s="6" t="s">
        <v>68</v>
      </c>
      <c r="M51" s="6" t="s">
        <v>84</v>
      </c>
      <c r="N51" s="6" t="s">
        <v>157</v>
      </c>
      <c r="O51" s="125" t="s">
        <v>170</v>
      </c>
    </row>
    <row r="52" spans="2:15" x14ac:dyDescent="0.35">
      <c r="B52" s="6" t="s">
        <v>89</v>
      </c>
      <c r="C52" s="6" t="s">
        <v>87</v>
      </c>
      <c r="D52" s="6" t="s">
        <v>122</v>
      </c>
      <c r="E52" s="6" t="s">
        <v>123</v>
      </c>
      <c r="F52" s="6" t="s">
        <v>155</v>
      </c>
      <c r="G52" s="6" t="s">
        <v>140</v>
      </c>
      <c r="H52" s="6" t="s">
        <v>168</v>
      </c>
      <c r="I52" s="65">
        <v>2666000</v>
      </c>
      <c r="J52" s="6" t="s">
        <v>70</v>
      </c>
      <c r="K52" s="6" t="s">
        <v>71</v>
      </c>
      <c r="L52" s="6" t="s">
        <v>72</v>
      </c>
      <c r="M52" s="6" t="s">
        <v>84</v>
      </c>
      <c r="N52" s="6" t="s">
        <v>157</v>
      </c>
      <c r="O52" s="125" t="s">
        <v>170</v>
      </c>
    </row>
    <row r="53" spans="2:15" x14ac:dyDescent="0.35">
      <c r="B53" s="6" t="s">
        <v>89</v>
      </c>
      <c r="C53" s="6" t="s">
        <v>87</v>
      </c>
      <c r="D53" s="6" t="s">
        <v>122</v>
      </c>
      <c r="E53" s="6" t="s">
        <v>123</v>
      </c>
      <c r="F53" s="6" t="s">
        <v>141</v>
      </c>
      <c r="G53" s="6" t="s">
        <v>142</v>
      </c>
      <c r="H53" s="6" t="s">
        <v>163</v>
      </c>
      <c r="I53" s="65">
        <v>0</v>
      </c>
      <c r="J53" s="6" t="s">
        <v>31</v>
      </c>
      <c r="K53" s="6" t="s">
        <v>32</v>
      </c>
      <c r="L53" s="6" t="s">
        <v>35</v>
      </c>
      <c r="M53" s="6" t="s">
        <v>84</v>
      </c>
      <c r="N53" s="6" t="s">
        <v>157</v>
      </c>
      <c r="O53" s="125" t="s">
        <v>170</v>
      </c>
    </row>
    <row r="54" spans="2:15" x14ac:dyDescent="0.35">
      <c r="B54" s="6" t="s">
        <v>89</v>
      </c>
      <c r="C54" s="6" t="s">
        <v>87</v>
      </c>
      <c r="D54" s="6" t="s">
        <v>122</v>
      </c>
      <c r="E54" s="6" t="s">
        <v>123</v>
      </c>
      <c r="F54" s="6" t="s">
        <v>143</v>
      </c>
      <c r="G54" s="6" t="s">
        <v>142</v>
      </c>
      <c r="H54" s="6" t="s">
        <v>162</v>
      </c>
      <c r="I54" s="65">
        <v>4700000</v>
      </c>
      <c r="J54" s="6" t="s">
        <v>56</v>
      </c>
      <c r="K54" s="6" t="s">
        <v>61</v>
      </c>
      <c r="L54" s="6" t="s">
        <v>68</v>
      </c>
      <c r="M54" s="6" t="s">
        <v>84</v>
      </c>
      <c r="N54" s="6" t="s">
        <v>157</v>
      </c>
      <c r="O54" s="125" t="s">
        <v>170</v>
      </c>
    </row>
    <row r="55" spans="2:15" x14ac:dyDescent="0.35">
      <c r="B55" s="6" t="s">
        <v>89</v>
      </c>
      <c r="C55" s="6" t="s">
        <v>87</v>
      </c>
      <c r="D55" s="6" t="s">
        <v>122</v>
      </c>
      <c r="E55" s="6" t="s">
        <v>123</v>
      </c>
      <c r="F55" s="6" t="s">
        <v>144</v>
      </c>
      <c r="G55" s="6" t="s">
        <v>142</v>
      </c>
      <c r="H55" s="6" t="s">
        <v>164</v>
      </c>
      <c r="I55" s="65">
        <v>5700000</v>
      </c>
      <c r="J55" s="6" t="s">
        <v>50</v>
      </c>
      <c r="K55" s="6" t="s">
        <v>51</v>
      </c>
      <c r="L55" s="6" t="s">
        <v>54</v>
      </c>
      <c r="M55" s="6" t="s">
        <v>84</v>
      </c>
      <c r="N55" s="6" t="s">
        <v>157</v>
      </c>
      <c r="O55" s="125" t="s">
        <v>170</v>
      </c>
    </row>
    <row r="56" spans="2:15" x14ac:dyDescent="0.35">
      <c r="B56" s="6" t="s">
        <v>89</v>
      </c>
      <c r="C56" s="6" t="s">
        <v>87</v>
      </c>
      <c r="D56" s="6" t="s">
        <v>122</v>
      </c>
      <c r="E56" s="6" t="s">
        <v>123</v>
      </c>
      <c r="F56" s="6" t="s">
        <v>1708</v>
      </c>
      <c r="G56" s="6" t="s">
        <v>142</v>
      </c>
      <c r="H56" s="6" t="s">
        <v>1709</v>
      </c>
      <c r="I56" s="65">
        <v>33430000</v>
      </c>
      <c r="J56" s="6" t="s">
        <v>70</v>
      </c>
      <c r="K56" s="6" t="s">
        <v>76</v>
      </c>
      <c r="L56" s="6" t="s">
        <v>77</v>
      </c>
      <c r="M56" s="6" t="s">
        <v>84</v>
      </c>
      <c r="N56" s="6" t="s">
        <v>157</v>
      </c>
      <c r="O56" s="125" t="s">
        <v>170</v>
      </c>
    </row>
    <row r="57" spans="2:15" x14ac:dyDescent="0.35">
      <c r="B57" s="6" t="s">
        <v>89</v>
      </c>
      <c r="C57" s="6" t="s">
        <v>87</v>
      </c>
      <c r="D57" s="6" t="s">
        <v>122</v>
      </c>
      <c r="E57" s="6" t="s">
        <v>123</v>
      </c>
      <c r="F57" s="6" t="s">
        <v>156</v>
      </c>
      <c r="G57" s="6" t="s">
        <v>142</v>
      </c>
      <c r="H57" s="6" t="s">
        <v>169</v>
      </c>
      <c r="I57" s="65">
        <v>0</v>
      </c>
      <c r="J57" s="6" t="s">
        <v>70</v>
      </c>
      <c r="K57" s="6" t="s">
        <v>71</v>
      </c>
      <c r="L57" s="6" t="s">
        <v>72</v>
      </c>
      <c r="M57" s="6" t="s">
        <v>84</v>
      </c>
      <c r="N57" s="6" t="s">
        <v>157</v>
      </c>
      <c r="O57" s="125" t="s">
        <v>170</v>
      </c>
    </row>
    <row r="58" spans="2:15" x14ac:dyDescent="0.35">
      <c r="B58" s="6" t="s">
        <v>89</v>
      </c>
      <c r="C58" s="6" t="s">
        <v>87</v>
      </c>
      <c r="D58" s="6" t="s">
        <v>122</v>
      </c>
      <c r="E58" s="6" t="s">
        <v>123</v>
      </c>
      <c r="F58" s="6" t="s">
        <v>1719</v>
      </c>
      <c r="G58" s="6" t="s">
        <v>142</v>
      </c>
      <c r="H58" s="6" t="s">
        <v>1718</v>
      </c>
      <c r="I58" s="65">
        <v>2000000</v>
      </c>
      <c r="J58" s="6" t="s">
        <v>70</v>
      </c>
      <c r="K58" s="2" t="s">
        <v>76</v>
      </c>
      <c r="L58" s="6" t="s">
        <v>77</v>
      </c>
      <c r="M58" s="6" t="s">
        <v>84</v>
      </c>
      <c r="N58" s="6" t="s">
        <v>157</v>
      </c>
      <c r="O58" s="125" t="s">
        <v>170</v>
      </c>
    </row>
    <row r="59" spans="2:15" x14ac:dyDescent="0.35">
      <c r="B59" s="6" t="s">
        <v>89</v>
      </c>
      <c r="C59" s="6" t="s">
        <v>87</v>
      </c>
      <c r="D59" s="6" t="s">
        <v>122</v>
      </c>
      <c r="E59" s="6" t="s">
        <v>123</v>
      </c>
      <c r="F59" s="6" t="s">
        <v>1720</v>
      </c>
      <c r="G59" s="6" t="s">
        <v>142</v>
      </c>
      <c r="H59" s="6"/>
      <c r="I59" s="65">
        <v>10000000</v>
      </c>
      <c r="J59" s="6" t="s">
        <v>50</v>
      </c>
      <c r="K59" s="6" t="s">
        <v>51</v>
      </c>
      <c r="L59" s="6" t="s">
        <v>54</v>
      </c>
      <c r="M59" s="6" t="s">
        <v>84</v>
      </c>
      <c r="N59" s="6" t="s">
        <v>157</v>
      </c>
      <c r="O59" s="125" t="s">
        <v>170</v>
      </c>
    </row>
    <row r="60" spans="2:15" x14ac:dyDescent="0.35">
      <c r="B60" s="6" t="s">
        <v>89</v>
      </c>
      <c r="C60" s="6" t="s">
        <v>87</v>
      </c>
      <c r="D60" s="6" t="s">
        <v>122</v>
      </c>
      <c r="E60" s="6" t="s">
        <v>123</v>
      </c>
      <c r="F60" s="6" t="s">
        <v>1710</v>
      </c>
      <c r="G60" s="2" t="s">
        <v>1711</v>
      </c>
      <c r="I60" s="65">
        <v>0</v>
      </c>
      <c r="J60" s="6" t="s">
        <v>56</v>
      </c>
      <c r="K60" s="6" t="s">
        <v>1712</v>
      </c>
      <c r="L60" s="6" t="s">
        <v>58</v>
      </c>
      <c r="M60" s="6" t="s">
        <v>84</v>
      </c>
      <c r="N60" s="6" t="s">
        <v>157</v>
      </c>
      <c r="O60" s="125" t="s">
        <v>170</v>
      </c>
    </row>
    <row r="61" spans="2:15" x14ac:dyDescent="0.35">
      <c r="B61" s="6" t="s">
        <v>89</v>
      </c>
      <c r="C61" s="6" t="s">
        <v>87</v>
      </c>
      <c r="D61" s="6" t="s">
        <v>122</v>
      </c>
      <c r="E61" s="6" t="s">
        <v>123</v>
      </c>
      <c r="F61" s="6" t="s">
        <v>1713</v>
      </c>
      <c r="G61" s="2" t="s">
        <v>1714</v>
      </c>
      <c r="I61" s="65">
        <v>5560000</v>
      </c>
      <c r="J61" s="6" t="s">
        <v>56</v>
      </c>
      <c r="K61" s="6" t="s">
        <v>1712</v>
      </c>
      <c r="L61" s="6" t="s">
        <v>59</v>
      </c>
      <c r="M61" s="6" t="s">
        <v>84</v>
      </c>
      <c r="N61" s="6" t="s">
        <v>157</v>
      </c>
      <c r="O61" s="125" t="s">
        <v>170</v>
      </c>
    </row>
    <row r="62" spans="2:15" x14ac:dyDescent="0.35">
      <c r="B62" s="6" t="s">
        <v>89</v>
      </c>
      <c r="C62" s="6" t="s">
        <v>87</v>
      </c>
      <c r="D62" s="6" t="s">
        <v>122</v>
      </c>
      <c r="E62" s="6" t="s">
        <v>123</v>
      </c>
      <c r="F62" s="6" t="s">
        <v>1715</v>
      </c>
      <c r="G62" s="2" t="s">
        <v>1716</v>
      </c>
      <c r="H62" s="127"/>
      <c r="I62" s="65">
        <v>10404000</v>
      </c>
      <c r="J62" s="6" t="s">
        <v>70</v>
      </c>
      <c r="K62" s="6" t="s">
        <v>1712</v>
      </c>
      <c r="L62" s="6" t="s">
        <v>59</v>
      </c>
      <c r="M62" s="6" t="s">
        <v>84</v>
      </c>
      <c r="N62" s="6" t="s">
        <v>157</v>
      </c>
      <c r="O62" s="125" t="s">
        <v>170</v>
      </c>
    </row>
    <row r="63" spans="2:15" x14ac:dyDescent="0.35">
      <c r="B63" s="6" t="s">
        <v>89</v>
      </c>
      <c r="C63" s="6" t="s">
        <v>87</v>
      </c>
      <c r="D63" s="6" t="s">
        <v>122</v>
      </c>
      <c r="E63" s="6" t="s">
        <v>123</v>
      </c>
      <c r="F63" s="6" t="s">
        <v>151</v>
      </c>
      <c r="G63" s="6" t="s">
        <v>152</v>
      </c>
      <c r="H63" s="6"/>
      <c r="I63" s="65">
        <v>2030000</v>
      </c>
      <c r="J63" s="6" t="s">
        <v>70</v>
      </c>
      <c r="K63" s="6" t="s">
        <v>71</v>
      </c>
      <c r="L63" s="6" t="s">
        <v>1717</v>
      </c>
      <c r="M63" s="6" t="s">
        <v>84</v>
      </c>
      <c r="N63" s="6" t="s">
        <v>157</v>
      </c>
      <c r="O63" s="125" t="s">
        <v>170</v>
      </c>
    </row>
    <row r="64" spans="2:15" x14ac:dyDescent="0.35">
      <c r="B64" s="6" t="s">
        <v>89</v>
      </c>
      <c r="C64" s="6" t="s">
        <v>87</v>
      </c>
      <c r="D64" s="6" t="s">
        <v>122</v>
      </c>
      <c r="E64" s="6" t="s">
        <v>123</v>
      </c>
      <c r="F64" s="2" t="s">
        <v>1721</v>
      </c>
      <c r="G64" s="2" t="s">
        <v>1722</v>
      </c>
      <c r="I64" s="65">
        <v>7365000</v>
      </c>
      <c r="J64" s="6" t="s">
        <v>70</v>
      </c>
      <c r="K64" s="2" t="s">
        <v>76</v>
      </c>
      <c r="L64" s="6" t="s">
        <v>77</v>
      </c>
      <c r="M64" s="6" t="s">
        <v>84</v>
      </c>
      <c r="N64" s="6" t="s">
        <v>157</v>
      </c>
      <c r="O64" s="125" t="s">
        <v>170</v>
      </c>
    </row>
    <row r="65" spans="2:19" x14ac:dyDescent="0.35">
      <c r="B65" s="6" t="s">
        <v>89</v>
      </c>
      <c r="C65" s="6" t="s">
        <v>87</v>
      </c>
      <c r="D65" s="6" t="s">
        <v>122</v>
      </c>
      <c r="E65" s="6" t="s">
        <v>123</v>
      </c>
      <c r="F65" s="6" t="s">
        <v>145</v>
      </c>
      <c r="G65" s="6" t="s">
        <v>146</v>
      </c>
      <c r="H65" s="6"/>
      <c r="I65" s="65">
        <v>52973000</v>
      </c>
      <c r="J65" s="6" t="s">
        <v>31</v>
      </c>
      <c r="K65" s="6" t="s">
        <v>39</v>
      </c>
      <c r="L65" s="6" t="s">
        <v>40</v>
      </c>
      <c r="M65" s="6" t="s">
        <v>84</v>
      </c>
      <c r="N65" s="6" t="s">
        <v>157</v>
      </c>
      <c r="O65" s="125" t="s">
        <v>170</v>
      </c>
    </row>
    <row r="66" spans="2:19" x14ac:dyDescent="0.35">
      <c r="B66" s="6" t="s">
        <v>89</v>
      </c>
      <c r="C66" s="6" t="s">
        <v>87</v>
      </c>
      <c r="D66" s="6" t="s">
        <v>147</v>
      </c>
      <c r="E66" s="6" t="s">
        <v>148</v>
      </c>
      <c r="F66" s="6" t="s">
        <v>149</v>
      </c>
      <c r="G66" s="6" t="s">
        <v>150</v>
      </c>
      <c r="H66" s="6" t="s">
        <v>165</v>
      </c>
      <c r="I66" s="65">
        <v>185714285.7142857</v>
      </c>
      <c r="J66" s="6" t="s">
        <v>56</v>
      </c>
      <c r="K66" s="6" t="s">
        <v>61</v>
      </c>
      <c r="L66" s="6" t="s">
        <v>68</v>
      </c>
      <c r="M66" s="6" t="s">
        <v>84</v>
      </c>
      <c r="N66" s="6" t="s">
        <v>166</v>
      </c>
      <c r="O66" s="5" t="s">
        <v>167</v>
      </c>
    </row>
    <row r="67" spans="2:19" x14ac:dyDescent="0.35">
      <c r="B67" s="6" t="s">
        <v>89</v>
      </c>
      <c r="C67" s="6" t="s">
        <v>87</v>
      </c>
      <c r="D67" s="6" t="s">
        <v>122</v>
      </c>
      <c r="E67" s="6" t="s">
        <v>123</v>
      </c>
      <c r="F67" s="6" t="s">
        <v>151</v>
      </c>
      <c r="G67" s="6" t="s">
        <v>152</v>
      </c>
      <c r="H67" s="6"/>
      <c r="I67" s="65">
        <v>2030000</v>
      </c>
      <c r="J67" s="6" t="s">
        <v>70</v>
      </c>
      <c r="K67" s="6" t="s">
        <v>71</v>
      </c>
      <c r="L67" s="6" t="s">
        <v>72</v>
      </c>
      <c r="M67" s="6" t="s">
        <v>84</v>
      </c>
      <c r="N67" s="6" t="s">
        <v>157</v>
      </c>
      <c r="O67" s="125" t="s">
        <v>170</v>
      </c>
    </row>
    <row r="68" spans="2:19" x14ac:dyDescent="0.35">
      <c r="B68" s="6" t="s">
        <v>89</v>
      </c>
      <c r="C68" s="6" t="s">
        <v>87</v>
      </c>
      <c r="D68" s="6" t="s">
        <v>122</v>
      </c>
      <c r="E68" s="6" t="s">
        <v>123</v>
      </c>
      <c r="F68" s="6" t="s">
        <v>153</v>
      </c>
      <c r="G68" s="6" t="s">
        <v>154</v>
      </c>
      <c r="H68" s="6"/>
      <c r="I68" s="65">
        <v>24867000</v>
      </c>
      <c r="J68" s="6" t="s">
        <v>70</v>
      </c>
      <c r="K68" s="6" t="s">
        <v>71</v>
      </c>
      <c r="L68" s="6" t="s">
        <v>72</v>
      </c>
      <c r="M68" s="6" t="s">
        <v>84</v>
      </c>
      <c r="N68" s="6" t="s">
        <v>157</v>
      </c>
      <c r="O68" s="125" t="s">
        <v>170</v>
      </c>
    </row>
    <row r="69" spans="2:19" x14ac:dyDescent="0.35">
      <c r="B69" s="6" t="s">
        <v>89</v>
      </c>
      <c r="C69" s="6" t="s">
        <v>101</v>
      </c>
      <c r="D69" s="6" t="s">
        <v>122</v>
      </c>
      <c r="E69" s="6" t="s">
        <v>123</v>
      </c>
      <c r="F69" s="6" t="s">
        <v>132</v>
      </c>
      <c r="G69" s="6" t="s">
        <v>133</v>
      </c>
      <c r="H69" s="6"/>
      <c r="I69" s="65">
        <v>210203000</v>
      </c>
      <c r="J69" s="6" t="s">
        <v>124</v>
      </c>
      <c r="K69" s="6" t="s">
        <v>124</v>
      </c>
      <c r="L69" s="6" t="s">
        <v>124</v>
      </c>
      <c r="M69" s="6" t="s">
        <v>84</v>
      </c>
      <c r="N69" s="6" t="s">
        <v>1843</v>
      </c>
      <c r="O69" s="169" t="s">
        <v>1844</v>
      </c>
    </row>
    <row r="70" spans="2:19" x14ac:dyDescent="0.35">
      <c r="B70" s="6" t="s">
        <v>89</v>
      </c>
      <c r="C70" s="6" t="s">
        <v>101</v>
      </c>
      <c r="D70" s="6" t="s">
        <v>122</v>
      </c>
      <c r="E70" s="6" t="s">
        <v>123</v>
      </c>
      <c r="F70" s="6" t="s">
        <v>134</v>
      </c>
      <c r="G70" s="6" t="s">
        <v>135</v>
      </c>
      <c r="H70" s="6" t="s">
        <v>159</v>
      </c>
      <c r="I70" s="65">
        <v>0</v>
      </c>
      <c r="J70" s="6" t="s">
        <v>31</v>
      </c>
      <c r="K70" s="6" t="s">
        <v>32</v>
      </c>
      <c r="L70" s="6" t="s">
        <v>35</v>
      </c>
      <c r="M70" s="6" t="s">
        <v>84</v>
      </c>
      <c r="N70" s="6" t="s">
        <v>157</v>
      </c>
      <c r="O70" s="169" t="s">
        <v>1844</v>
      </c>
    </row>
    <row r="71" spans="2:19" x14ac:dyDescent="0.35">
      <c r="B71" s="6" t="s">
        <v>89</v>
      </c>
      <c r="C71" s="6" t="s">
        <v>101</v>
      </c>
      <c r="D71" s="6" t="s">
        <v>122</v>
      </c>
      <c r="E71" s="6" t="s">
        <v>123</v>
      </c>
      <c r="F71" s="6" t="s">
        <v>136</v>
      </c>
      <c r="G71" s="6" t="s">
        <v>135</v>
      </c>
      <c r="H71" s="6" t="s">
        <v>159</v>
      </c>
      <c r="I71" s="65">
        <v>3600000</v>
      </c>
      <c r="J71" s="6" t="s">
        <v>31</v>
      </c>
      <c r="K71" s="6" t="s">
        <v>32</v>
      </c>
      <c r="L71" s="6" t="s">
        <v>35</v>
      </c>
      <c r="M71" s="6" t="s">
        <v>84</v>
      </c>
      <c r="N71" s="6" t="s">
        <v>157</v>
      </c>
      <c r="O71" s="169" t="s">
        <v>1844</v>
      </c>
    </row>
    <row r="72" spans="2:19" x14ac:dyDescent="0.35">
      <c r="B72" s="6" t="s">
        <v>89</v>
      </c>
      <c r="C72" s="6" t="s">
        <v>101</v>
      </c>
      <c r="D72" s="6" t="s">
        <v>122</v>
      </c>
      <c r="E72" s="6" t="s">
        <v>123</v>
      </c>
      <c r="F72" s="6" t="s">
        <v>138</v>
      </c>
      <c r="G72" s="6" t="s">
        <v>135</v>
      </c>
      <c r="H72" s="6" t="s">
        <v>161</v>
      </c>
      <c r="I72" s="65">
        <v>757000</v>
      </c>
      <c r="J72" s="6" t="s">
        <v>70</v>
      </c>
      <c r="K72" s="6" t="s">
        <v>124</v>
      </c>
      <c r="L72" s="6" t="s">
        <v>124</v>
      </c>
      <c r="M72" s="6" t="s">
        <v>84</v>
      </c>
      <c r="N72" s="6" t="s">
        <v>157</v>
      </c>
      <c r="O72" s="169" t="s">
        <v>1844</v>
      </c>
    </row>
    <row r="73" spans="2:19" x14ac:dyDescent="0.35">
      <c r="B73" s="6" t="s">
        <v>89</v>
      </c>
      <c r="C73" s="6" t="s">
        <v>101</v>
      </c>
      <c r="D73" s="6" t="s">
        <v>122</v>
      </c>
      <c r="E73" s="6" t="s">
        <v>123</v>
      </c>
      <c r="F73" s="6" t="s">
        <v>1725</v>
      </c>
      <c r="G73" s="6" t="s">
        <v>135</v>
      </c>
      <c r="H73" s="6"/>
      <c r="I73" s="65">
        <v>6400000</v>
      </c>
      <c r="J73" s="6" t="s">
        <v>70</v>
      </c>
      <c r="K73" s="6" t="s">
        <v>71</v>
      </c>
      <c r="L73" s="6" t="s">
        <v>72</v>
      </c>
      <c r="M73" s="6" t="s">
        <v>84</v>
      </c>
      <c r="N73" s="6" t="s">
        <v>157</v>
      </c>
      <c r="O73" s="169" t="s">
        <v>1844</v>
      </c>
    </row>
    <row r="74" spans="2:19" x14ac:dyDescent="0.35">
      <c r="B74" s="6" t="s">
        <v>89</v>
      </c>
      <c r="C74" s="6" t="s">
        <v>101</v>
      </c>
      <c r="D74" s="6" t="s">
        <v>122</v>
      </c>
      <c r="E74" s="6" t="s">
        <v>123</v>
      </c>
      <c r="F74" s="6" t="s">
        <v>155</v>
      </c>
      <c r="G74" s="6" t="s">
        <v>140</v>
      </c>
      <c r="H74" s="6"/>
      <c r="I74" s="65">
        <v>2666000</v>
      </c>
      <c r="J74" s="6" t="s">
        <v>70</v>
      </c>
      <c r="K74" s="6" t="s">
        <v>71</v>
      </c>
      <c r="L74" s="6" t="s">
        <v>72</v>
      </c>
      <c r="M74" s="6" t="s">
        <v>84</v>
      </c>
      <c r="N74" s="6" t="s">
        <v>157</v>
      </c>
      <c r="O74" s="169" t="s">
        <v>1844</v>
      </c>
    </row>
    <row r="75" spans="2:19" x14ac:dyDescent="0.35">
      <c r="B75" s="6" t="s">
        <v>89</v>
      </c>
      <c r="C75" s="6" t="s">
        <v>101</v>
      </c>
      <c r="D75" s="6" t="s">
        <v>122</v>
      </c>
      <c r="E75" s="6" t="s">
        <v>123</v>
      </c>
      <c r="F75" s="6" t="s">
        <v>139</v>
      </c>
      <c r="G75" s="6" t="s">
        <v>140</v>
      </c>
      <c r="H75" s="6" t="s">
        <v>162</v>
      </c>
      <c r="I75" s="65">
        <v>1111000</v>
      </c>
      <c r="J75" s="6" t="s">
        <v>56</v>
      </c>
      <c r="K75" s="6" t="s">
        <v>61</v>
      </c>
      <c r="L75" s="6" t="s">
        <v>68</v>
      </c>
      <c r="M75" s="6" t="s">
        <v>84</v>
      </c>
      <c r="N75" s="6" t="s">
        <v>157</v>
      </c>
      <c r="O75" s="169" t="s">
        <v>1844</v>
      </c>
    </row>
    <row r="76" spans="2:19" x14ac:dyDescent="0.35">
      <c r="B76" s="6" t="s">
        <v>89</v>
      </c>
      <c r="C76" s="6" t="s">
        <v>101</v>
      </c>
      <c r="D76" s="6" t="s">
        <v>122</v>
      </c>
      <c r="E76" s="6" t="s">
        <v>123</v>
      </c>
      <c r="F76" s="6" t="s">
        <v>171</v>
      </c>
      <c r="G76" s="6" t="s">
        <v>142</v>
      </c>
      <c r="H76" s="6" t="s">
        <v>162</v>
      </c>
      <c r="I76" s="65">
        <v>4700000</v>
      </c>
      <c r="J76" s="6" t="s">
        <v>56</v>
      </c>
      <c r="K76" s="6" t="s">
        <v>61</v>
      </c>
      <c r="L76" s="6" t="s">
        <v>68</v>
      </c>
      <c r="M76" s="6" t="s">
        <v>84</v>
      </c>
      <c r="N76" s="6" t="s">
        <v>157</v>
      </c>
      <c r="O76" s="169" t="s">
        <v>1844</v>
      </c>
    </row>
    <row r="77" spans="2:19" x14ac:dyDescent="0.35">
      <c r="B77" s="6" t="s">
        <v>89</v>
      </c>
      <c r="C77" s="6" t="s">
        <v>101</v>
      </c>
      <c r="D77" s="6" t="s">
        <v>122</v>
      </c>
      <c r="E77" s="6" t="s">
        <v>123</v>
      </c>
      <c r="F77" s="6" t="s">
        <v>1720</v>
      </c>
      <c r="G77" s="6" t="s">
        <v>142</v>
      </c>
      <c r="H77" s="6" t="s">
        <v>1724</v>
      </c>
      <c r="I77" s="65">
        <v>10000000</v>
      </c>
      <c r="J77" s="6" t="s">
        <v>50</v>
      </c>
      <c r="K77" s="6" t="s">
        <v>51</v>
      </c>
      <c r="L77" s="6" t="s">
        <v>54</v>
      </c>
      <c r="M77" s="6" t="s">
        <v>84</v>
      </c>
      <c r="N77" s="6" t="s">
        <v>157</v>
      </c>
      <c r="O77" s="169" t="s">
        <v>1844</v>
      </c>
    </row>
    <row r="78" spans="2:19" ht="27" customHeight="1" x14ac:dyDescent="0.35">
      <c r="B78" s="6" t="s">
        <v>89</v>
      </c>
      <c r="C78" s="6" t="s">
        <v>101</v>
      </c>
      <c r="D78" s="6" t="s">
        <v>122</v>
      </c>
      <c r="E78" s="6" t="s">
        <v>123</v>
      </c>
      <c r="F78" s="6" t="s">
        <v>1708</v>
      </c>
      <c r="G78" s="6" t="s">
        <v>142</v>
      </c>
      <c r="H78" s="6" t="s">
        <v>1709</v>
      </c>
      <c r="I78" s="65">
        <v>119507000</v>
      </c>
      <c r="J78" s="6" t="s">
        <v>70</v>
      </c>
      <c r="K78" s="2" t="s">
        <v>76</v>
      </c>
      <c r="L78" s="6" t="s">
        <v>77</v>
      </c>
      <c r="M78" s="6" t="s">
        <v>84</v>
      </c>
      <c r="N78" s="6" t="s">
        <v>157</v>
      </c>
      <c r="O78" s="169" t="s">
        <v>1844</v>
      </c>
    </row>
    <row r="79" spans="2:19" ht="27" customHeight="1" x14ac:dyDescent="0.35">
      <c r="B79" s="6" t="s">
        <v>89</v>
      </c>
      <c r="C79" s="6" t="s">
        <v>101</v>
      </c>
      <c r="D79" s="6" t="s">
        <v>122</v>
      </c>
      <c r="E79" s="6" t="s">
        <v>123</v>
      </c>
      <c r="F79" s="6" t="s">
        <v>1719</v>
      </c>
      <c r="G79" s="6" t="s">
        <v>142</v>
      </c>
      <c r="H79" s="6" t="s">
        <v>1718</v>
      </c>
      <c r="I79" s="65">
        <v>2123000</v>
      </c>
      <c r="J79" s="6" t="s">
        <v>70</v>
      </c>
      <c r="K79" s="2" t="s">
        <v>76</v>
      </c>
      <c r="L79" s="6" t="s">
        <v>77</v>
      </c>
      <c r="M79" s="6" t="s">
        <v>84</v>
      </c>
      <c r="N79" s="6" t="s">
        <v>157</v>
      </c>
      <c r="O79" s="169" t="s">
        <v>1844</v>
      </c>
      <c r="P79"/>
      <c r="Q79"/>
      <c r="R79"/>
      <c r="S79"/>
    </row>
    <row r="80" spans="2:19" ht="27" customHeight="1" x14ac:dyDescent="0.35">
      <c r="B80" s="6" t="s">
        <v>89</v>
      </c>
      <c r="C80" s="6" t="s">
        <v>101</v>
      </c>
      <c r="D80" s="6" t="s">
        <v>122</v>
      </c>
      <c r="E80" s="6" t="s">
        <v>123</v>
      </c>
      <c r="F80" s="6" t="s">
        <v>172</v>
      </c>
      <c r="G80" s="6" t="s">
        <v>142</v>
      </c>
      <c r="H80" s="6" t="s">
        <v>164</v>
      </c>
      <c r="I80" s="65">
        <v>5700000</v>
      </c>
      <c r="J80" s="6" t="s">
        <v>50</v>
      </c>
      <c r="K80" s="6" t="s">
        <v>51</v>
      </c>
      <c r="L80" s="6" t="s">
        <v>54</v>
      </c>
      <c r="M80" s="6" t="s">
        <v>84</v>
      </c>
      <c r="N80" s="6" t="s">
        <v>157</v>
      </c>
      <c r="O80" s="169" t="s">
        <v>1844</v>
      </c>
    </row>
    <row r="81" spans="1:19" ht="27" customHeight="1" x14ac:dyDescent="0.35">
      <c r="B81" s="6" t="s">
        <v>89</v>
      </c>
      <c r="C81" s="6" t="s">
        <v>101</v>
      </c>
      <c r="D81" s="6" t="s">
        <v>122</v>
      </c>
      <c r="E81" s="6" t="s">
        <v>123</v>
      </c>
      <c r="F81" s="6" t="s">
        <v>145</v>
      </c>
      <c r="G81" s="6" t="s">
        <v>142</v>
      </c>
      <c r="H81" s="6" t="s">
        <v>146</v>
      </c>
      <c r="I81" s="65">
        <v>49777000</v>
      </c>
      <c r="J81" s="6" t="s">
        <v>31</v>
      </c>
      <c r="K81" s="6" t="s">
        <v>39</v>
      </c>
      <c r="L81" s="6" t="s">
        <v>40</v>
      </c>
      <c r="M81" s="6" t="s">
        <v>84</v>
      </c>
      <c r="N81" s="6" t="s">
        <v>157</v>
      </c>
      <c r="O81" s="169" t="s">
        <v>1844</v>
      </c>
    </row>
    <row r="82" spans="1:19" x14ac:dyDescent="0.35">
      <c r="B82" s="6" t="s">
        <v>89</v>
      </c>
      <c r="C82" s="6" t="s">
        <v>101</v>
      </c>
      <c r="D82" s="6" t="s">
        <v>147</v>
      </c>
      <c r="E82" s="6" t="s">
        <v>148</v>
      </c>
      <c r="F82" s="6" t="s">
        <v>149</v>
      </c>
      <c r="G82" s="6" t="s">
        <v>150</v>
      </c>
      <c r="H82" s="6" t="s">
        <v>165</v>
      </c>
      <c r="I82" s="65">
        <f>1.3*10^9/(2028-2021)</f>
        <v>185714285.7142857</v>
      </c>
      <c r="J82" s="6" t="s">
        <v>56</v>
      </c>
      <c r="K82" s="6" t="s">
        <v>68</v>
      </c>
      <c r="L82" s="6" t="s">
        <v>68</v>
      </c>
      <c r="M82" s="6" t="s">
        <v>84</v>
      </c>
      <c r="N82" s="6" t="s">
        <v>166</v>
      </c>
      <c r="O82" s="5" t="s">
        <v>167</v>
      </c>
    </row>
    <row r="83" spans="1:19" x14ac:dyDescent="0.35">
      <c r="B83" s="6" t="s">
        <v>89</v>
      </c>
      <c r="C83" s="6" t="s">
        <v>101</v>
      </c>
      <c r="D83" s="6" t="s">
        <v>122</v>
      </c>
      <c r="E83" s="6" t="s">
        <v>123</v>
      </c>
      <c r="F83" s="6" t="s">
        <v>173</v>
      </c>
      <c r="G83" s="6" t="s">
        <v>152</v>
      </c>
      <c r="H83" s="6"/>
      <c r="I83" s="65">
        <v>2030000</v>
      </c>
      <c r="J83" s="6" t="s">
        <v>70</v>
      </c>
      <c r="K83" s="6" t="s">
        <v>71</v>
      </c>
      <c r="L83" s="6" t="s">
        <v>72</v>
      </c>
      <c r="M83" s="6" t="s">
        <v>84</v>
      </c>
      <c r="N83" s="6" t="s">
        <v>157</v>
      </c>
      <c r="O83" s="169" t="s">
        <v>1844</v>
      </c>
    </row>
    <row r="84" spans="1:19" x14ac:dyDescent="0.35">
      <c r="B84" s="6" t="s">
        <v>89</v>
      </c>
      <c r="C84" s="6" t="s">
        <v>101</v>
      </c>
      <c r="D84" s="6" t="s">
        <v>122</v>
      </c>
      <c r="E84" s="6" t="s">
        <v>123</v>
      </c>
      <c r="F84" s="6" t="s">
        <v>153</v>
      </c>
      <c r="G84" s="6" t="s">
        <v>154</v>
      </c>
      <c r="H84" s="6"/>
      <c r="I84" s="65">
        <v>25087000</v>
      </c>
      <c r="J84" s="6" t="s">
        <v>70</v>
      </c>
      <c r="K84" s="6" t="s">
        <v>71</v>
      </c>
      <c r="L84" s="6" t="s">
        <v>72</v>
      </c>
      <c r="M84" s="6" t="s">
        <v>84</v>
      </c>
      <c r="N84" s="6" t="s">
        <v>157</v>
      </c>
      <c r="O84" s="169" t="s">
        <v>1844</v>
      </c>
    </row>
    <row r="85" spans="1:19" x14ac:dyDescent="0.35">
      <c r="B85" s="6" t="s">
        <v>89</v>
      </c>
      <c r="C85" s="6" t="s">
        <v>101</v>
      </c>
      <c r="D85" s="6" t="s">
        <v>122</v>
      </c>
      <c r="E85" s="6" t="s">
        <v>123</v>
      </c>
      <c r="F85" s="6" t="s">
        <v>1713</v>
      </c>
      <c r="G85" s="2" t="s">
        <v>1714</v>
      </c>
      <c r="H85" s="6"/>
      <c r="I85" s="65">
        <v>8870000</v>
      </c>
      <c r="J85" s="6" t="s">
        <v>70</v>
      </c>
      <c r="K85" s="2" t="s">
        <v>76</v>
      </c>
      <c r="L85" s="6" t="s">
        <v>77</v>
      </c>
      <c r="M85" s="6" t="s">
        <v>84</v>
      </c>
      <c r="N85" s="6" t="s">
        <v>157</v>
      </c>
      <c r="O85" s="169" t="s">
        <v>1844</v>
      </c>
    </row>
    <row r="86" spans="1:19" x14ac:dyDescent="0.35">
      <c r="B86" s="6" t="s">
        <v>89</v>
      </c>
      <c r="C86" s="6" t="s">
        <v>101</v>
      </c>
      <c r="D86" s="6" t="s">
        <v>122</v>
      </c>
      <c r="E86" s="6" t="s">
        <v>123</v>
      </c>
      <c r="F86" s="6" t="s">
        <v>1715</v>
      </c>
      <c r="G86" s="2" t="s">
        <v>1716</v>
      </c>
      <c r="H86" s="127"/>
      <c r="I86" s="65">
        <v>3166000</v>
      </c>
      <c r="J86" s="6" t="s">
        <v>70</v>
      </c>
      <c r="K86" s="2" t="s">
        <v>76</v>
      </c>
      <c r="L86" s="6" t="s">
        <v>77</v>
      </c>
      <c r="M86" s="6" t="s">
        <v>84</v>
      </c>
      <c r="N86" s="6" t="s">
        <v>157</v>
      </c>
      <c r="O86" s="169" t="s">
        <v>1844</v>
      </c>
    </row>
    <row r="87" spans="1:19" x14ac:dyDescent="0.35">
      <c r="B87" s="6" t="s">
        <v>89</v>
      </c>
      <c r="C87" s="6" t="s">
        <v>101</v>
      </c>
      <c r="D87" s="6" t="s">
        <v>122</v>
      </c>
      <c r="E87" s="6" t="s">
        <v>123</v>
      </c>
      <c r="F87" s="6" t="s">
        <v>173</v>
      </c>
      <c r="G87" s="6" t="s">
        <v>152</v>
      </c>
      <c r="H87" s="6"/>
      <c r="I87" s="65">
        <v>2030000</v>
      </c>
      <c r="J87" s="6" t="s">
        <v>70</v>
      </c>
      <c r="K87" s="6" t="s">
        <v>71</v>
      </c>
      <c r="L87" s="6" t="s">
        <v>72</v>
      </c>
      <c r="M87" s="6" t="s">
        <v>84</v>
      </c>
      <c r="N87" s="6" t="s">
        <v>157</v>
      </c>
      <c r="O87" s="169" t="s">
        <v>1844</v>
      </c>
    </row>
    <row r="88" spans="1:19" x14ac:dyDescent="0.35">
      <c r="B88" s="6" t="s">
        <v>89</v>
      </c>
      <c r="C88" s="6" t="s">
        <v>101</v>
      </c>
      <c r="D88" s="6" t="s">
        <v>122</v>
      </c>
      <c r="E88" s="6" t="s">
        <v>123</v>
      </c>
      <c r="F88" s="128" t="s">
        <v>1721</v>
      </c>
      <c r="G88" s="2" t="s">
        <v>1722</v>
      </c>
      <c r="H88" s="6"/>
      <c r="I88" s="65">
        <v>5647000</v>
      </c>
      <c r="J88" s="6" t="s">
        <v>70</v>
      </c>
      <c r="K88" s="2" t="s">
        <v>76</v>
      </c>
      <c r="L88" s="6" t="s">
        <v>77</v>
      </c>
      <c r="M88" s="6" t="s">
        <v>84</v>
      </c>
      <c r="N88" s="6" t="s">
        <v>157</v>
      </c>
      <c r="O88" s="169" t="s">
        <v>1844</v>
      </c>
    </row>
    <row r="90" spans="1:19" s="8" customFormat="1" x14ac:dyDescent="0.35">
      <c r="B90" s="7" t="s">
        <v>85</v>
      </c>
    </row>
    <row r="91" spans="1:19" x14ac:dyDescent="0.35">
      <c r="E91"/>
      <c r="F91"/>
      <c r="G91"/>
      <c r="H91"/>
      <c r="I91"/>
      <c r="J91"/>
      <c r="K91"/>
      <c r="L91"/>
      <c r="M91"/>
      <c r="N91"/>
      <c r="O91"/>
      <c r="P91"/>
      <c r="Q91"/>
      <c r="R91"/>
      <c r="S91"/>
    </row>
    <row r="92" spans="1:19" x14ac:dyDescent="0.35">
      <c r="A92"/>
      <c r="B92"/>
      <c r="C92"/>
      <c r="D92"/>
      <c r="E92"/>
      <c r="F92"/>
      <c r="G92"/>
      <c r="H92"/>
      <c r="I92"/>
      <c r="J92"/>
      <c r="K92"/>
      <c r="L92"/>
      <c r="M92"/>
      <c r="N92"/>
      <c r="O92"/>
      <c r="P92"/>
      <c r="Q92"/>
      <c r="R92"/>
      <c r="S92"/>
    </row>
    <row r="93" spans="1:19" x14ac:dyDescent="0.35">
      <c r="A93"/>
      <c r="B93"/>
      <c r="C93"/>
      <c r="D93"/>
      <c r="E93"/>
      <c r="F93"/>
      <c r="G93"/>
      <c r="H93"/>
      <c r="I93"/>
      <c r="J93"/>
      <c r="K93"/>
      <c r="L93"/>
      <c r="M93"/>
      <c r="N93"/>
      <c r="O93"/>
      <c r="P93"/>
      <c r="Q93"/>
      <c r="R93"/>
      <c r="S93"/>
    </row>
    <row r="94" spans="1:19" x14ac:dyDescent="0.35">
      <c r="A94"/>
      <c r="B94"/>
      <c r="C94"/>
      <c r="D94"/>
      <c r="E94"/>
      <c r="F94"/>
      <c r="G94"/>
      <c r="H94"/>
      <c r="I94"/>
      <c r="J94"/>
      <c r="K94"/>
      <c r="L94"/>
      <c r="M94"/>
      <c r="N94"/>
      <c r="O94"/>
      <c r="P94"/>
      <c r="Q94"/>
      <c r="R94"/>
      <c r="S94"/>
    </row>
    <row r="95" spans="1:19" x14ac:dyDescent="0.35">
      <c r="D95"/>
      <c r="E95"/>
      <c r="F95"/>
      <c r="G95"/>
      <c r="H95"/>
      <c r="I95"/>
    </row>
    <row r="96" spans="1:19" x14ac:dyDescent="0.35">
      <c r="C96"/>
      <c r="D96"/>
      <c r="E96"/>
      <c r="F96"/>
      <c r="G96"/>
      <c r="H96"/>
      <c r="I96"/>
      <c r="J96"/>
      <c r="K96"/>
      <c r="L96"/>
      <c r="M96"/>
      <c r="N96"/>
      <c r="O96"/>
      <c r="P96"/>
      <c r="Q96"/>
      <c r="R96"/>
      <c r="S96"/>
    </row>
    <row r="97" spans="3:19" x14ac:dyDescent="0.35">
      <c r="C97"/>
      <c r="D97"/>
      <c r="E97"/>
      <c r="F97"/>
      <c r="G97"/>
      <c r="H97"/>
      <c r="I97"/>
      <c r="J97"/>
      <c r="K97"/>
      <c r="L97"/>
      <c r="M97"/>
      <c r="N97"/>
      <c r="O97"/>
      <c r="P97"/>
      <c r="Q97"/>
      <c r="R97"/>
      <c r="S97"/>
    </row>
    <row r="98" spans="3:19" x14ac:dyDescent="0.35">
      <c r="C98"/>
      <c r="D98"/>
      <c r="E98"/>
      <c r="F98"/>
      <c r="G98"/>
      <c r="H98"/>
      <c r="I98"/>
      <c r="J98"/>
      <c r="K98"/>
      <c r="L98"/>
      <c r="M98"/>
      <c r="N98"/>
      <c r="O98"/>
      <c r="P98"/>
      <c r="Q98"/>
      <c r="R98"/>
      <c r="S98"/>
    </row>
    <row r="99" spans="3:19" x14ac:dyDescent="0.35">
      <c r="C99"/>
      <c r="D99"/>
      <c r="E99"/>
      <c r="F99"/>
      <c r="G99"/>
      <c r="H99"/>
      <c r="I99"/>
      <c r="J99"/>
      <c r="K99"/>
      <c r="L99"/>
      <c r="M99"/>
      <c r="N99"/>
      <c r="O99"/>
      <c r="P99"/>
      <c r="Q99"/>
      <c r="R99"/>
      <c r="S99"/>
    </row>
    <row r="100" spans="3:19" x14ac:dyDescent="0.35">
      <c r="C100"/>
      <c r="D100"/>
      <c r="E100"/>
      <c r="F100"/>
      <c r="G100"/>
      <c r="H100"/>
      <c r="I100"/>
      <c r="J100"/>
      <c r="K100"/>
      <c r="L100"/>
      <c r="M100"/>
      <c r="N100"/>
      <c r="O100"/>
      <c r="P100"/>
      <c r="Q100"/>
      <c r="R100"/>
      <c r="S100"/>
    </row>
    <row r="101" spans="3:19" x14ac:dyDescent="0.35">
      <c r="C101"/>
      <c r="D101"/>
      <c r="E101"/>
      <c r="F101"/>
      <c r="G101"/>
      <c r="H101"/>
      <c r="I101"/>
      <c r="J101"/>
      <c r="K101"/>
      <c r="L101"/>
      <c r="M101"/>
      <c r="N101"/>
      <c r="O101"/>
      <c r="P101"/>
      <c r="Q101"/>
      <c r="R101"/>
      <c r="S101"/>
    </row>
    <row r="102" spans="3:19" x14ac:dyDescent="0.35">
      <c r="C102"/>
      <c r="D102"/>
      <c r="E102"/>
      <c r="F102"/>
      <c r="G102"/>
      <c r="H102"/>
      <c r="I102"/>
      <c r="J102"/>
      <c r="K102"/>
      <c r="L102"/>
      <c r="M102"/>
      <c r="N102"/>
      <c r="O102"/>
      <c r="P102"/>
      <c r="Q102"/>
      <c r="R102"/>
      <c r="S102"/>
    </row>
    <row r="103" spans="3:19" x14ac:dyDescent="0.35">
      <c r="C103"/>
      <c r="D103"/>
      <c r="E103"/>
      <c r="F103"/>
      <c r="G103"/>
      <c r="H103"/>
      <c r="I103"/>
      <c r="J103"/>
      <c r="K103"/>
      <c r="L103"/>
      <c r="M103"/>
      <c r="N103"/>
      <c r="O103"/>
      <c r="P103"/>
      <c r="Q103"/>
      <c r="R103"/>
      <c r="S103"/>
    </row>
    <row r="104" spans="3:19" x14ac:dyDescent="0.35">
      <c r="D104"/>
      <c r="E104"/>
      <c r="F104"/>
      <c r="G104"/>
      <c r="H104"/>
      <c r="I104"/>
      <c r="J104"/>
      <c r="K104"/>
      <c r="L104"/>
      <c r="M104"/>
      <c r="N104"/>
      <c r="O104"/>
      <c r="P104"/>
      <c r="Q104"/>
      <c r="R104"/>
      <c r="S104"/>
    </row>
    <row r="105" spans="3:19" x14ac:dyDescent="0.35">
      <c r="D105"/>
      <c r="E105"/>
      <c r="F105"/>
      <c r="G105"/>
      <c r="H105"/>
      <c r="I105"/>
      <c r="J105"/>
      <c r="K105"/>
      <c r="L105"/>
      <c r="M105"/>
      <c r="N105"/>
      <c r="O105"/>
      <c r="P105"/>
      <c r="Q105"/>
      <c r="R105"/>
      <c r="S105"/>
    </row>
    <row r="106" spans="3:19" x14ac:dyDescent="0.35">
      <c r="D106"/>
      <c r="E106"/>
      <c r="F106"/>
      <c r="G106"/>
      <c r="H106"/>
      <c r="I106"/>
      <c r="J106"/>
      <c r="K106"/>
      <c r="L106"/>
      <c r="M106"/>
      <c r="N106"/>
      <c r="O106"/>
      <c r="P106"/>
      <c r="Q106"/>
      <c r="R106"/>
      <c r="S106"/>
    </row>
    <row r="107" spans="3:19" x14ac:dyDescent="0.35">
      <c r="D107"/>
      <c r="E107"/>
      <c r="F107"/>
      <c r="G107"/>
      <c r="H107"/>
      <c r="I107"/>
      <c r="J107"/>
      <c r="K107"/>
      <c r="L107"/>
      <c r="M107"/>
      <c r="N107"/>
      <c r="O107"/>
      <c r="P107"/>
      <c r="Q107"/>
      <c r="R107"/>
      <c r="S107"/>
    </row>
    <row r="108" spans="3:19" x14ac:dyDescent="0.35">
      <c r="D108"/>
      <c r="E108"/>
      <c r="F108"/>
      <c r="G108"/>
      <c r="H108"/>
      <c r="I108"/>
      <c r="J108"/>
      <c r="K108"/>
      <c r="L108"/>
      <c r="M108"/>
      <c r="N108"/>
      <c r="O108"/>
      <c r="P108"/>
      <c r="Q108"/>
      <c r="R108"/>
      <c r="S108"/>
    </row>
    <row r="109" spans="3:19" x14ac:dyDescent="0.35">
      <c r="D109"/>
      <c r="E109"/>
      <c r="F109"/>
      <c r="G109"/>
      <c r="H109"/>
      <c r="I109"/>
      <c r="J109"/>
      <c r="K109"/>
      <c r="L109"/>
      <c r="M109"/>
      <c r="N109"/>
      <c r="O109"/>
      <c r="P109"/>
      <c r="Q109"/>
      <c r="R109"/>
      <c r="S109"/>
    </row>
    <row r="110" spans="3:19" x14ac:dyDescent="0.35">
      <c r="D110"/>
      <c r="E110"/>
      <c r="F110"/>
      <c r="G110"/>
      <c r="H110"/>
      <c r="I110"/>
      <c r="J110"/>
      <c r="K110"/>
      <c r="L110"/>
      <c r="M110"/>
      <c r="N110"/>
      <c r="O110"/>
      <c r="P110"/>
      <c r="Q110"/>
      <c r="R110"/>
      <c r="S110"/>
    </row>
    <row r="111" spans="3:19" x14ac:dyDescent="0.35">
      <c r="D111"/>
      <c r="E111"/>
      <c r="F111"/>
      <c r="G111"/>
      <c r="H111"/>
      <c r="I111"/>
      <c r="J111"/>
      <c r="K111"/>
      <c r="L111"/>
      <c r="M111"/>
      <c r="N111"/>
      <c r="O111"/>
      <c r="P111"/>
      <c r="Q111"/>
      <c r="R111"/>
      <c r="S111"/>
    </row>
    <row r="112" spans="3:19" x14ac:dyDescent="0.35">
      <c r="D112"/>
      <c r="E112"/>
      <c r="F112"/>
      <c r="G112"/>
      <c r="H112"/>
      <c r="I112"/>
      <c r="J112"/>
      <c r="K112"/>
      <c r="L112"/>
      <c r="M112"/>
      <c r="N112"/>
      <c r="O112"/>
      <c r="P112"/>
      <c r="Q112"/>
      <c r="R112"/>
      <c r="S112"/>
    </row>
    <row r="113" spans="4:19" x14ac:dyDescent="0.35">
      <c r="D113"/>
      <c r="E113"/>
      <c r="F113"/>
      <c r="G113"/>
      <c r="H113"/>
      <c r="I113"/>
      <c r="J113"/>
      <c r="K113"/>
      <c r="L113"/>
      <c r="M113"/>
      <c r="N113"/>
      <c r="O113"/>
      <c r="P113"/>
      <c r="Q113"/>
      <c r="R113"/>
      <c r="S113"/>
    </row>
    <row r="114" spans="4:19" x14ac:dyDescent="0.35">
      <c r="D114"/>
      <c r="E114"/>
      <c r="F114"/>
      <c r="G114"/>
      <c r="H114"/>
      <c r="I114"/>
      <c r="J114"/>
      <c r="K114"/>
      <c r="L114"/>
      <c r="M114"/>
      <c r="N114"/>
      <c r="O114"/>
      <c r="P114"/>
      <c r="Q114"/>
      <c r="R114"/>
      <c r="S114"/>
    </row>
    <row r="115" spans="4:19" x14ac:dyDescent="0.35">
      <c r="D115"/>
      <c r="E115"/>
      <c r="F115"/>
      <c r="G115"/>
      <c r="H115"/>
      <c r="I115"/>
      <c r="J115"/>
      <c r="K115"/>
      <c r="L115"/>
      <c r="M115"/>
      <c r="N115"/>
      <c r="O115"/>
      <c r="P115"/>
      <c r="Q115"/>
      <c r="R115"/>
      <c r="S115"/>
    </row>
    <row r="116" spans="4:19" x14ac:dyDescent="0.35">
      <c r="D116"/>
      <c r="E116"/>
      <c r="F116"/>
      <c r="G116"/>
      <c r="H116"/>
      <c r="I116"/>
      <c r="J116"/>
      <c r="K116"/>
      <c r="L116"/>
      <c r="M116"/>
      <c r="N116"/>
      <c r="O116"/>
      <c r="P116"/>
      <c r="Q116"/>
      <c r="R116"/>
      <c r="S116"/>
    </row>
    <row r="117" spans="4:19" x14ac:dyDescent="0.35">
      <c r="D117"/>
      <c r="E117"/>
      <c r="F117"/>
      <c r="G117"/>
      <c r="H117"/>
      <c r="I117"/>
      <c r="J117"/>
      <c r="K117"/>
      <c r="L117"/>
      <c r="M117"/>
      <c r="N117"/>
      <c r="O117"/>
      <c r="P117"/>
      <c r="Q117"/>
      <c r="R117"/>
      <c r="S117"/>
    </row>
    <row r="118" spans="4:19" x14ac:dyDescent="0.35">
      <c r="D118"/>
      <c r="E118"/>
      <c r="F118"/>
      <c r="G118"/>
      <c r="H118"/>
      <c r="I118"/>
      <c r="J118"/>
      <c r="K118"/>
      <c r="L118"/>
      <c r="M118"/>
      <c r="N118"/>
      <c r="O118"/>
      <c r="P118"/>
      <c r="Q118"/>
      <c r="R118"/>
      <c r="S118"/>
    </row>
    <row r="119" spans="4:19" x14ac:dyDescent="0.35">
      <c r="D119"/>
      <c r="E119"/>
      <c r="F119"/>
      <c r="G119"/>
      <c r="H119"/>
      <c r="I119"/>
      <c r="J119"/>
      <c r="K119"/>
      <c r="L119"/>
      <c r="M119"/>
      <c r="N119"/>
      <c r="O119"/>
      <c r="P119"/>
      <c r="Q119"/>
      <c r="R119"/>
      <c r="S119"/>
    </row>
    <row r="120" spans="4:19" x14ac:dyDescent="0.35">
      <c r="D120"/>
      <c r="E120"/>
      <c r="F120"/>
      <c r="G120"/>
      <c r="H120"/>
      <c r="I120"/>
      <c r="J120"/>
      <c r="K120"/>
      <c r="L120"/>
      <c r="M120"/>
      <c r="N120"/>
      <c r="O120"/>
      <c r="P120"/>
      <c r="Q120"/>
      <c r="R120"/>
      <c r="S120"/>
    </row>
    <row r="121" spans="4:19" x14ac:dyDescent="0.35">
      <c r="D121"/>
      <c r="E121"/>
      <c r="F121"/>
      <c r="G121"/>
      <c r="H121"/>
      <c r="I121"/>
    </row>
    <row r="122" spans="4:19" x14ac:dyDescent="0.35">
      <c r="D122"/>
      <c r="E122"/>
      <c r="F122"/>
      <c r="G122"/>
      <c r="H122"/>
      <c r="I122"/>
    </row>
    <row r="123" spans="4:19" x14ac:dyDescent="0.35">
      <c r="F123"/>
      <c r="G123"/>
      <c r="H123"/>
    </row>
  </sheetData>
  <sortState xmlns:xlrd2="http://schemas.microsoft.com/office/spreadsheetml/2017/richdata2" ref="F94:G114">
    <sortCondition descending="1" ref="G94:G114"/>
  </sortState>
  <phoneticPr fontId="25" type="noConversion"/>
  <conditionalFormatting sqref="F15:F41">
    <cfRule type="duplicateValues" dxfId="42" priority="86"/>
  </conditionalFormatting>
  <conditionalFormatting sqref="M15:M88">
    <cfRule type="containsText" dxfId="41" priority="7" operator="containsText" text="N/A">
      <formula>NOT(ISERROR(SEARCH("N/A",M15)))</formula>
    </cfRule>
    <cfRule type="containsText" dxfId="40" priority="8" operator="containsText" text="High fidelity">
      <formula>NOT(ISERROR(SEARCH("High fidelity",M15)))</formula>
    </cfRule>
    <cfRule type="containsText" dxfId="39" priority="9" operator="containsText" text="Medium fidelity">
      <formula>NOT(ISERROR(SEARCH("Medium fidelity",M15)))</formula>
    </cfRule>
    <cfRule type="containsText" dxfId="38" priority="10" operator="containsText" text="Low fidelity">
      <formula>NOT(ISERROR(SEARCH("Low fidelity",M15)))</formula>
    </cfRule>
  </conditionalFormatting>
  <hyperlinks>
    <hyperlink ref="O66" r:id="rId1" xr:uid="{BEE8FCAD-61C4-4290-A119-A25A06BD5AE1}"/>
    <hyperlink ref="O15" r:id="rId2" xr:uid="{52A4AFDF-D27B-43DC-B45E-A81F408496E3}"/>
    <hyperlink ref="O16" r:id="rId3" xr:uid="{6BE5B55B-394C-466D-BA4B-B854F2B90A0B}"/>
    <hyperlink ref="O17" r:id="rId4" xr:uid="{3E2BD89A-F42D-491F-BA09-0659ED5810DF}"/>
    <hyperlink ref="O18" r:id="rId5" xr:uid="{7AA294C2-211C-49BF-BA38-6F755496E7F3}"/>
    <hyperlink ref="O19" r:id="rId6" xr:uid="{D3B2A780-A907-4DDE-B6FD-3A6CEDD686CC}"/>
    <hyperlink ref="O20" r:id="rId7" xr:uid="{88573CAD-751B-4928-8A1A-80C6DD279FDC}"/>
    <hyperlink ref="O21" r:id="rId8" xr:uid="{BA9D74C7-649B-46FF-A45D-F9DC373A8E55}"/>
    <hyperlink ref="O22" r:id="rId9" xr:uid="{3887FF73-F752-4E97-A182-D2F1097A4230}"/>
    <hyperlink ref="O23" r:id="rId10" xr:uid="{C713CF9B-5EC7-4D85-AD92-2BB7707606A2}"/>
    <hyperlink ref="O24" r:id="rId11" xr:uid="{6FA2E5F7-E77A-4B90-B2F0-DDDBE3B05001}"/>
    <hyperlink ref="O25" r:id="rId12" xr:uid="{A52F280C-C1F5-43C2-9138-F430C7BC893A}"/>
    <hyperlink ref="O26" r:id="rId13" xr:uid="{4EAA9B01-448D-4911-8B0F-F7B358605FD1}"/>
    <hyperlink ref="O27" r:id="rId14" xr:uid="{97766034-31CC-434E-AAF9-D0AC409301BB}"/>
    <hyperlink ref="O28" r:id="rId15" xr:uid="{2827752C-D8F3-4F81-95A2-B83CC12BA1C2}"/>
    <hyperlink ref="O29" r:id="rId16" xr:uid="{70824C91-73A9-44CC-959E-22DF7764D51A}"/>
    <hyperlink ref="O30" r:id="rId17" xr:uid="{328B7AD8-AF70-47DA-A5E4-EA25307E1E8C}"/>
    <hyperlink ref="O31" r:id="rId18" xr:uid="{12E7EF86-9AE6-4E59-A1AC-FDE1B9F23EB3}"/>
    <hyperlink ref="O32" r:id="rId19" xr:uid="{8A7FD43C-7E8F-4632-A363-B07E6A1CA2A5}"/>
    <hyperlink ref="O33" r:id="rId20" xr:uid="{D239B748-CEC3-4576-9622-9327A1E61274}"/>
    <hyperlink ref="O34" r:id="rId21" xr:uid="{55B42456-942B-4ADC-A307-B58A512AA3F8}"/>
    <hyperlink ref="O35" r:id="rId22" xr:uid="{C9600F1E-B984-4EFA-A9D9-2AC8C42B908A}"/>
    <hyperlink ref="O36" r:id="rId23" xr:uid="{BB1A9671-3A14-4CCD-A953-3B72D51D3C6F}"/>
    <hyperlink ref="O37" r:id="rId24" xr:uid="{8990011A-94C9-44A8-A6C1-5E348C78716E}"/>
    <hyperlink ref="O38" r:id="rId25" xr:uid="{FD0382B4-36C7-436D-B5A8-9F2194A71F58}"/>
    <hyperlink ref="O39" r:id="rId26" xr:uid="{C17417DE-2A30-44C9-B32F-CE106CDEB2C5}"/>
    <hyperlink ref="O40" r:id="rId27" xr:uid="{FD9F199B-54A5-4DD8-94F7-D933D91CCCC2}"/>
    <hyperlink ref="O41" r:id="rId28" xr:uid="{599FF0A5-5EB2-4460-92BA-A4A45F1C2B39}"/>
    <hyperlink ref="O82" r:id="rId29" xr:uid="{ED5F87A3-E725-466D-8CF6-CF7E71EE2F22}"/>
    <hyperlink ref="O69:O81" r:id="rId30" display="DCCEEW Portfolio Budget Statements (2024-25)" xr:uid="{207B4AC3-6723-428C-8572-D8DE05531E15}"/>
    <hyperlink ref="O83:O88" r:id="rId31" display="DCCEEW Portfolio Budget Statements (2024-25)" xr:uid="{EEA3FF9C-0263-41AC-A84E-33517F09AC13}"/>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D05DD-F4F9-4F5B-A6F8-C90BF17AED5A}">
  <sheetPr>
    <tabColor theme="8" tint="0.79998168889431442"/>
  </sheetPr>
  <dimension ref="B1:J18"/>
  <sheetViews>
    <sheetView showGridLines="0" zoomScale="70" zoomScaleNormal="70" workbookViewId="0">
      <selection activeCell="H15" sqref="H15"/>
    </sheetView>
  </sheetViews>
  <sheetFormatPr defaultColWidth="8.7265625" defaultRowHeight="14.5" x14ac:dyDescent="0.35"/>
  <cols>
    <col min="1" max="1" width="5.54296875" style="2" customWidth="1"/>
    <col min="2" max="10" width="20.54296875" style="2" customWidth="1"/>
    <col min="11" max="16384" width="8.7265625" style="2"/>
  </cols>
  <sheetData>
    <row r="1" spans="2:10" s="33" customFormat="1" ht="26" x14ac:dyDescent="0.35">
      <c r="B1" s="33" t="s">
        <v>174</v>
      </c>
    </row>
    <row r="2" spans="2:10" s="84" customFormat="1" ht="18.5" x14ac:dyDescent="0.35"/>
    <row r="4" spans="2:10" s="96" customFormat="1" ht="19.5" x14ac:dyDescent="0.35">
      <c r="B4" s="96" t="s">
        <v>175</v>
      </c>
    </row>
    <row r="6" spans="2:10" s="9" customFormat="1" ht="18.5" x14ac:dyDescent="0.35">
      <c r="B6" s="34" t="s">
        <v>107</v>
      </c>
    </row>
    <row r="7" spans="2:10" x14ac:dyDescent="0.35">
      <c r="B7" s="14"/>
    </row>
    <row r="8" spans="2:10" x14ac:dyDescent="0.35">
      <c r="B8" s="4" t="s">
        <v>107</v>
      </c>
      <c r="C8" s="4" t="s">
        <v>108</v>
      </c>
    </row>
    <row r="9" spans="2:10" x14ac:dyDescent="0.35">
      <c r="B9" s="6" t="s">
        <v>176</v>
      </c>
      <c r="C9" s="2" t="s">
        <v>177</v>
      </c>
    </row>
    <row r="10" spans="2:10" x14ac:dyDescent="0.35">
      <c r="B10" s="6"/>
    </row>
    <row r="11" spans="2:10" s="9" customFormat="1" ht="18.5" x14ac:dyDescent="0.35">
      <c r="B11" s="34" t="s">
        <v>1698</v>
      </c>
    </row>
    <row r="12" spans="2:10" x14ac:dyDescent="0.35">
      <c r="B12" s="14"/>
    </row>
    <row r="13" spans="2:10" x14ac:dyDescent="0.35">
      <c r="B13" s="4" t="s">
        <v>111</v>
      </c>
      <c r="C13" s="4" t="s">
        <v>112</v>
      </c>
      <c r="D13" s="4" t="s">
        <v>113</v>
      </c>
      <c r="E13" s="4" t="s">
        <v>114</v>
      </c>
      <c r="F13" s="4" t="s">
        <v>107</v>
      </c>
      <c r="G13" s="4" t="s">
        <v>116</v>
      </c>
      <c r="H13" s="4" t="s">
        <v>88</v>
      </c>
      <c r="I13" s="4" t="s">
        <v>120</v>
      </c>
      <c r="J13" s="4" t="s">
        <v>121</v>
      </c>
    </row>
    <row r="14" spans="2:10" x14ac:dyDescent="0.35">
      <c r="B14" s="6" t="s">
        <v>90</v>
      </c>
      <c r="C14" s="36" t="s">
        <v>100</v>
      </c>
      <c r="D14" s="6" t="s">
        <v>122</v>
      </c>
      <c r="E14" s="6" t="s">
        <v>178</v>
      </c>
      <c r="F14" s="6" t="s">
        <v>176</v>
      </c>
      <c r="G14" s="63">
        <v>73543000</v>
      </c>
      <c r="H14" s="6" t="s">
        <v>83</v>
      </c>
      <c r="I14" s="6" t="s">
        <v>179</v>
      </c>
      <c r="J14" s="95" t="s">
        <v>180</v>
      </c>
    </row>
    <row r="15" spans="2:10" x14ac:dyDescent="0.35">
      <c r="B15" s="6" t="s">
        <v>90</v>
      </c>
      <c r="C15" s="6" t="s">
        <v>87</v>
      </c>
      <c r="D15" s="6" t="s">
        <v>122</v>
      </c>
      <c r="E15" s="6" t="s">
        <v>178</v>
      </c>
      <c r="F15" s="6" t="s">
        <v>176</v>
      </c>
      <c r="G15" s="65">
        <v>81017000</v>
      </c>
      <c r="H15" s="6" t="s">
        <v>83</v>
      </c>
      <c r="I15" s="6" t="s">
        <v>181</v>
      </c>
      <c r="J15" s="95" t="s">
        <v>182</v>
      </c>
    </row>
    <row r="16" spans="2:10" x14ac:dyDescent="0.35">
      <c r="B16" s="6" t="s">
        <v>90</v>
      </c>
      <c r="C16" s="6" t="s">
        <v>101</v>
      </c>
      <c r="D16" s="6" t="s">
        <v>122</v>
      </c>
      <c r="E16" s="6" t="s">
        <v>178</v>
      </c>
      <c r="F16" s="6" t="s">
        <v>176</v>
      </c>
      <c r="G16" s="65">
        <v>93088000</v>
      </c>
      <c r="H16" s="6" t="s">
        <v>83</v>
      </c>
      <c r="I16" s="6" t="s">
        <v>183</v>
      </c>
      <c r="J16" s="129" t="s">
        <v>184</v>
      </c>
    </row>
    <row r="17" spans="2:2" x14ac:dyDescent="0.35">
      <c r="B17" s="14"/>
    </row>
    <row r="18" spans="2:2" s="8" customFormat="1" x14ac:dyDescent="0.35">
      <c r="B18" s="7" t="s">
        <v>85</v>
      </c>
    </row>
  </sheetData>
  <phoneticPr fontId="25" type="noConversion"/>
  <conditionalFormatting sqref="H14:H16">
    <cfRule type="containsText" dxfId="37" priority="17" operator="containsText" text="N/A">
      <formula>NOT(ISERROR(SEARCH("N/A",H14)))</formula>
    </cfRule>
    <cfRule type="containsText" dxfId="36" priority="21" operator="containsText" text="High fidelity">
      <formula>NOT(ISERROR(SEARCH("High fidelity",H14)))</formula>
    </cfRule>
    <cfRule type="containsText" dxfId="35" priority="22" operator="containsText" text="Medium fidelity">
      <formula>NOT(ISERROR(SEARCH("Medium fidelity",H14)))</formula>
    </cfRule>
    <cfRule type="containsText" dxfId="34" priority="23" operator="containsText" text="Low fidelity">
      <formula>NOT(ISERROR(SEARCH("Low fidelity",H14)))</formula>
    </cfRule>
  </conditionalFormatting>
  <hyperlinks>
    <hyperlink ref="J15" r:id="rId1" xr:uid="{E2856DFD-923F-4AD1-9EBF-B3CD2E218C8F}"/>
    <hyperlink ref="J14" r:id="rId2" xr:uid="{1D7D5F95-D640-4008-AB25-32734159BBA3}"/>
    <hyperlink ref="J16" r:id="rId3" xr:uid="{32251F73-6EBC-4DB3-A44F-E7E40DD5859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6FACE-CDCB-4521-907B-E6D8A8D97307}">
  <sheetPr>
    <tabColor theme="8" tint="0.79998168889431442"/>
  </sheetPr>
  <dimension ref="B1:K27"/>
  <sheetViews>
    <sheetView showGridLines="0" zoomScale="70" zoomScaleNormal="70" workbookViewId="0">
      <selection activeCell="C40" sqref="C40"/>
    </sheetView>
  </sheetViews>
  <sheetFormatPr defaultColWidth="8.7265625" defaultRowHeight="14.5" x14ac:dyDescent="0.35"/>
  <cols>
    <col min="1" max="1" width="5.54296875" style="2" customWidth="1"/>
    <col min="2" max="5" width="20.54296875" style="2" customWidth="1"/>
    <col min="6" max="6" width="62.453125" style="2" customWidth="1"/>
    <col min="7" max="10" width="20.54296875" style="2" customWidth="1"/>
    <col min="11" max="16384" width="8.7265625" style="2"/>
  </cols>
  <sheetData>
    <row r="1" spans="2:11" s="33" customFormat="1" ht="26" x14ac:dyDescent="0.35">
      <c r="B1" s="33" t="s">
        <v>185</v>
      </c>
    </row>
    <row r="2" spans="2:11" s="84" customFormat="1" ht="18.5" x14ac:dyDescent="0.35"/>
    <row r="4" spans="2:11" s="96" customFormat="1" ht="19.5" x14ac:dyDescent="0.35">
      <c r="B4" s="96" t="s">
        <v>186</v>
      </c>
    </row>
    <row r="6" spans="2:11" s="9" customFormat="1" ht="18.5" x14ac:dyDescent="0.35">
      <c r="B6" s="34" t="s">
        <v>1777</v>
      </c>
    </row>
    <row r="7" spans="2:11" x14ac:dyDescent="0.35">
      <c r="F7" s="117"/>
    </row>
    <row r="8" spans="2:11" x14ac:dyDescent="0.35">
      <c r="B8" s="4" t="s">
        <v>111</v>
      </c>
      <c r="C8" s="4" t="s">
        <v>112</v>
      </c>
      <c r="D8" s="133"/>
      <c r="E8" s="133"/>
      <c r="F8" s="4" t="s">
        <v>1753</v>
      </c>
      <c r="G8" s="4" t="s">
        <v>1781</v>
      </c>
      <c r="H8" s="4"/>
      <c r="I8" s="4"/>
      <c r="J8" s="4" t="s">
        <v>121</v>
      </c>
    </row>
    <row r="9" spans="2:11" x14ac:dyDescent="0.35">
      <c r="B9" s="6" t="s">
        <v>91</v>
      </c>
      <c r="C9" s="135" t="s">
        <v>1754</v>
      </c>
      <c r="F9" s="136" t="s">
        <v>1776</v>
      </c>
      <c r="G9" s="137">
        <f>24.6/3</f>
        <v>8.2000000000000011</v>
      </c>
      <c r="I9" s="2" t="s">
        <v>1775</v>
      </c>
      <c r="J9" s="138" t="s">
        <v>1755</v>
      </c>
    </row>
    <row r="10" spans="2:11" x14ac:dyDescent="0.35">
      <c r="B10" s="6" t="s">
        <v>91</v>
      </c>
      <c r="C10" s="135" t="str">
        <f>C9</f>
        <v>2022–23</v>
      </c>
      <c r="F10" s="136" t="s">
        <v>1756</v>
      </c>
      <c r="G10" s="137">
        <v>3.7</v>
      </c>
      <c r="J10" s="138" t="s">
        <v>1757</v>
      </c>
    </row>
    <row r="11" spans="2:11" x14ac:dyDescent="0.35">
      <c r="B11" s="6" t="s">
        <v>91</v>
      </c>
      <c r="C11" s="135" t="str">
        <f t="shared" ref="C11" si="0">C10</f>
        <v>2022–23</v>
      </c>
      <c r="F11" s="136" t="s">
        <v>1758</v>
      </c>
      <c r="G11" s="137">
        <v>65</v>
      </c>
      <c r="J11" s="138" t="s">
        <v>1755</v>
      </c>
    </row>
    <row r="12" spans="2:11" x14ac:dyDescent="0.35">
      <c r="B12" s="124" t="s">
        <v>91</v>
      </c>
      <c r="C12" s="140" t="s">
        <v>1754</v>
      </c>
      <c r="D12" s="141"/>
      <c r="E12" s="141"/>
      <c r="F12" s="140" t="s">
        <v>1759</v>
      </c>
      <c r="G12" s="142">
        <f>SUM(G9:G11)</f>
        <v>76.900000000000006</v>
      </c>
      <c r="H12" s="141"/>
      <c r="I12" s="141"/>
      <c r="J12" s="143"/>
      <c r="K12" s="141"/>
    </row>
    <row r="13" spans="2:11" x14ac:dyDescent="0.35">
      <c r="J13" s="139"/>
    </row>
    <row r="14" spans="2:11" x14ac:dyDescent="0.35">
      <c r="B14" s="6" t="s">
        <v>91</v>
      </c>
      <c r="C14" s="135" t="s">
        <v>1760</v>
      </c>
      <c r="F14" s="136" t="s">
        <v>1761</v>
      </c>
      <c r="G14" s="137">
        <v>30.6</v>
      </c>
      <c r="J14" s="138" t="s">
        <v>1762</v>
      </c>
    </row>
    <row r="15" spans="2:11" x14ac:dyDescent="0.35">
      <c r="B15" s="6" t="s">
        <v>91</v>
      </c>
      <c r="C15" s="135" t="str">
        <f>C14</f>
        <v>2023–24</v>
      </c>
      <c r="F15" s="136" t="s">
        <v>1763</v>
      </c>
      <c r="G15" s="137">
        <v>8.1999999999999993</v>
      </c>
      <c r="J15" s="138" t="s">
        <v>1755</v>
      </c>
    </row>
    <row r="16" spans="2:11" x14ac:dyDescent="0.35">
      <c r="B16" s="6" t="s">
        <v>91</v>
      </c>
      <c r="C16" s="135" t="str">
        <f t="shared" ref="C16:C17" si="1">C15</f>
        <v>2023–24</v>
      </c>
      <c r="F16" s="136" t="s">
        <v>1764</v>
      </c>
      <c r="G16" s="137">
        <v>3.7</v>
      </c>
      <c r="J16" s="138" t="s">
        <v>1757</v>
      </c>
    </row>
    <row r="17" spans="2:11" x14ac:dyDescent="0.35">
      <c r="B17" s="6" t="s">
        <v>91</v>
      </c>
      <c r="C17" s="135" t="str">
        <f t="shared" si="1"/>
        <v>2023–24</v>
      </c>
      <c r="F17" s="136" t="s">
        <v>1765</v>
      </c>
      <c r="G17" s="137">
        <v>2.9</v>
      </c>
      <c r="J17" s="138" t="s">
        <v>1766</v>
      </c>
    </row>
    <row r="18" spans="2:11" x14ac:dyDescent="0.35">
      <c r="B18" s="124" t="s">
        <v>91</v>
      </c>
      <c r="C18" s="140" t="s">
        <v>1760</v>
      </c>
      <c r="D18" s="141"/>
      <c r="E18" s="141"/>
      <c r="F18" s="140" t="s">
        <v>1759</v>
      </c>
      <c r="G18" s="142">
        <f>SUM(G14:G17)</f>
        <v>45.4</v>
      </c>
      <c r="H18" s="141"/>
      <c r="I18" s="141"/>
      <c r="J18" s="143"/>
      <c r="K18" s="141"/>
    </row>
    <row r="19" spans="2:11" x14ac:dyDescent="0.35">
      <c r="J19" s="139"/>
    </row>
    <row r="20" spans="2:11" x14ac:dyDescent="0.35">
      <c r="B20" s="6" t="s">
        <v>91</v>
      </c>
      <c r="C20" s="135" t="s">
        <v>1767</v>
      </c>
      <c r="F20" s="136" t="s">
        <v>1768</v>
      </c>
      <c r="G20" s="137">
        <f>8.4+31.3/4</f>
        <v>16.225000000000001</v>
      </c>
      <c r="J20" s="138" t="s">
        <v>1769</v>
      </c>
    </row>
    <row r="21" spans="2:11" x14ac:dyDescent="0.35">
      <c r="B21" s="6" t="s">
        <v>91</v>
      </c>
      <c r="C21" s="135" t="str">
        <f>C20</f>
        <v>2024–25</v>
      </c>
      <c r="F21" s="136" t="s">
        <v>1770</v>
      </c>
      <c r="G21" s="137">
        <f>23.5/4+6.3</f>
        <v>12.175000000000001</v>
      </c>
      <c r="J21" s="138" t="s">
        <v>1769</v>
      </c>
    </row>
    <row r="22" spans="2:11" x14ac:dyDescent="0.35">
      <c r="B22" s="6" t="s">
        <v>91</v>
      </c>
      <c r="C22" s="135" t="str">
        <f t="shared" ref="C22:C24" si="2">C21</f>
        <v>2024–25</v>
      </c>
      <c r="F22" s="136" t="s">
        <v>1771</v>
      </c>
      <c r="G22" s="137">
        <f>29.2/5+3</f>
        <v>8.84</v>
      </c>
      <c r="J22" s="138" t="s">
        <v>1769</v>
      </c>
    </row>
    <row r="23" spans="2:11" x14ac:dyDescent="0.35">
      <c r="B23" s="6" t="s">
        <v>91</v>
      </c>
      <c r="C23" s="135" t="str">
        <f t="shared" si="2"/>
        <v>2024–25</v>
      </c>
      <c r="F23" s="136" t="s">
        <v>1772</v>
      </c>
      <c r="G23" s="137">
        <f>G11</f>
        <v>65</v>
      </c>
      <c r="J23" s="138" t="s">
        <v>1766</v>
      </c>
    </row>
    <row r="24" spans="2:11" x14ac:dyDescent="0.35">
      <c r="B24" s="6" t="s">
        <v>91</v>
      </c>
      <c r="C24" s="135" t="str">
        <f t="shared" si="2"/>
        <v>2024–25</v>
      </c>
      <c r="F24" s="136" t="s">
        <v>1773</v>
      </c>
      <c r="G24" s="137">
        <v>1</v>
      </c>
      <c r="J24" s="138" t="s">
        <v>1769</v>
      </c>
    </row>
    <row r="25" spans="2:11" x14ac:dyDescent="0.35">
      <c r="B25" s="124" t="s">
        <v>91</v>
      </c>
      <c r="C25" s="140" t="s">
        <v>1767</v>
      </c>
      <c r="D25" s="141"/>
      <c r="E25" s="141"/>
      <c r="F25" s="140" t="s">
        <v>1759</v>
      </c>
      <c r="G25" s="142">
        <f>SUM(G20:G24)</f>
        <v>103.24000000000001</v>
      </c>
      <c r="H25" s="141"/>
      <c r="I25" s="141"/>
      <c r="J25" s="144"/>
    </row>
    <row r="27" spans="2:11" s="8" customFormat="1" x14ac:dyDescent="0.35">
      <c r="B27" s="7" t="s">
        <v>85</v>
      </c>
    </row>
  </sheetData>
  <hyperlinks>
    <hyperlink ref="J9" r:id="rId1" display="https://statements.qld.gov.au/statements/95319" xr:uid="{38F9835C-8CB1-4E03-BD24-2142F89585F5}"/>
    <hyperlink ref="J10" r:id="rId2" display="https://www.qao.qld.gov.au/reports-resources/reports-parliament/protecting-our-threatened-animals-plants" xr:uid="{44A53D4D-4B4B-429B-88BC-B0BCB5229A1D}"/>
    <hyperlink ref="J11" r:id="rId3" display="https://statements.qld.gov.au/statements/95473" xr:uid="{78C62AE5-6993-49A1-9E22-25298188F00D}"/>
    <hyperlink ref="J14" r:id="rId4" display="https://statements.qld.gov.au/statements/98395" xr:uid="{0DAE17F3-5329-47C4-BC8B-9964813FA681}"/>
    <hyperlink ref="J15" r:id="rId5" display="https://statements.qld.gov.au/statements/95319" xr:uid="{79DABC36-177E-4BBE-ABFD-1E1BA6B83DD0}"/>
    <hyperlink ref="J16" r:id="rId6" display="https://www.qao.qld.gov.au/reports-resources/reports-parliament/protecting-our-threatened-animals-plants" xr:uid="{FCCBECE7-533D-4DD5-90C2-BD510F92D6C0}"/>
    <hyperlink ref="J17" r:id="rId7" display="https://npaq.org.au/nature-positives-in-the-budget/" xr:uid="{40B47780-D07A-4900-BC2F-777C08B20C44}"/>
    <hyperlink ref="J20" r:id="rId8" display="https://statements.qld.gov.au/statements/100547" xr:uid="{DD07DF9A-B5B7-40CE-B325-C1CC0E04E177}"/>
    <hyperlink ref="J21" r:id="rId9" display="https://statements.qld.gov.au/statements/100547" xr:uid="{6770B7E8-A5D5-4E9D-B73D-C5A40C37A233}"/>
    <hyperlink ref="J22" r:id="rId10" display="https://statements.qld.gov.au/statements/100547" xr:uid="{72854A5F-F077-4340-830A-55AAF8E0E156}"/>
    <hyperlink ref="J23" r:id="rId11" display="https://npaq.org.au/nature-positives-in-the-budget/" xr:uid="{C41E6746-F1ED-451B-AA67-0C8BF714416F}"/>
    <hyperlink ref="J24" r:id="rId12" display="https://statements.qld.gov.au/statements/100547" xr:uid="{FD81D327-2960-4447-9E21-9ED487179B14}"/>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44792-3407-4603-A6A4-BD1424744507}">
  <sheetPr>
    <tabColor theme="8" tint="0.79998168889431442"/>
  </sheetPr>
  <dimension ref="B1:L23"/>
  <sheetViews>
    <sheetView showGridLines="0" zoomScale="70" zoomScaleNormal="70" workbookViewId="0">
      <selection activeCell="E36" sqref="E36"/>
    </sheetView>
  </sheetViews>
  <sheetFormatPr defaultColWidth="8.7265625" defaultRowHeight="14.5" x14ac:dyDescent="0.35"/>
  <cols>
    <col min="1" max="1" width="5.54296875" style="2" customWidth="1"/>
    <col min="2" max="5" width="20.54296875" style="2" customWidth="1"/>
    <col min="6" max="6" width="75.453125" style="2" customWidth="1"/>
    <col min="7" max="10" width="20.54296875" style="2" customWidth="1"/>
    <col min="11" max="16384" width="8.7265625" style="2"/>
  </cols>
  <sheetData>
    <row r="1" spans="2:10" s="33" customFormat="1" ht="26" x14ac:dyDescent="0.35">
      <c r="B1" s="33" t="s">
        <v>187</v>
      </c>
    </row>
    <row r="2" spans="2:10" s="84" customFormat="1" ht="18.5" x14ac:dyDescent="0.35"/>
    <row r="4" spans="2:10" s="96" customFormat="1" ht="19.5" x14ac:dyDescent="0.35">
      <c r="B4" s="96" t="s">
        <v>188</v>
      </c>
    </row>
    <row r="6" spans="2:10" s="9" customFormat="1" ht="18.5" x14ac:dyDescent="0.35">
      <c r="B6" s="34" t="s">
        <v>1789</v>
      </c>
    </row>
    <row r="8" spans="2:10" x14ac:dyDescent="0.35">
      <c r="B8" s="4" t="s">
        <v>111</v>
      </c>
      <c r="C8" s="4" t="s">
        <v>112</v>
      </c>
      <c r="D8" s="133"/>
      <c r="E8" s="133"/>
      <c r="F8" s="4" t="s">
        <v>1753</v>
      </c>
      <c r="G8" s="4" t="s">
        <v>116</v>
      </c>
      <c r="H8" s="4"/>
      <c r="I8" s="4"/>
      <c r="J8" s="4" t="s">
        <v>121</v>
      </c>
    </row>
    <row r="10" spans="2:10" x14ac:dyDescent="0.35">
      <c r="B10" t="s">
        <v>188</v>
      </c>
      <c r="C10" t="s">
        <v>100</v>
      </c>
      <c r="F10" t="s">
        <v>1783</v>
      </c>
      <c r="G10" s="161">
        <v>15</v>
      </c>
      <c r="I10" t="s">
        <v>1784</v>
      </c>
      <c r="J10" s="125" t="s">
        <v>1785</v>
      </c>
    </row>
    <row r="11" spans="2:10" x14ac:dyDescent="0.35">
      <c r="B11" t="s">
        <v>188</v>
      </c>
      <c r="C11" t="s">
        <v>100</v>
      </c>
      <c r="F11" t="s">
        <v>1790</v>
      </c>
      <c r="G11" s="161">
        <v>49.911999999999999</v>
      </c>
      <c r="I11" t="s">
        <v>1791</v>
      </c>
      <c r="J11" s="125" t="s">
        <v>1787</v>
      </c>
    </row>
    <row r="12" spans="2:10" x14ac:dyDescent="0.35">
      <c r="B12" s="160" t="s">
        <v>188</v>
      </c>
      <c r="C12" s="160" t="s">
        <v>100</v>
      </c>
      <c r="D12" s="141"/>
      <c r="E12" s="141"/>
      <c r="F12" s="160" t="s">
        <v>1788</v>
      </c>
      <c r="G12" s="162">
        <f>SUM(G10:G11)</f>
        <v>64.912000000000006</v>
      </c>
      <c r="H12" s="141"/>
      <c r="I12" s="141"/>
      <c r="J12" s="160"/>
    </row>
    <row r="13" spans="2:10" x14ac:dyDescent="0.35">
      <c r="G13" s="163"/>
    </row>
    <row r="14" spans="2:10" x14ac:dyDescent="0.35">
      <c r="B14" t="s">
        <v>188</v>
      </c>
      <c r="C14" t="s">
        <v>87</v>
      </c>
      <c r="F14" t="s">
        <v>1783</v>
      </c>
      <c r="G14" s="161">
        <v>15</v>
      </c>
      <c r="I14" t="s">
        <v>1784</v>
      </c>
      <c r="J14" t="s">
        <v>1785</v>
      </c>
    </row>
    <row r="15" spans="2:10" x14ac:dyDescent="0.35">
      <c r="B15" t="s">
        <v>188</v>
      </c>
      <c r="C15" t="s">
        <v>87</v>
      </c>
      <c r="F15" t="s">
        <v>1790</v>
      </c>
      <c r="G15" s="161">
        <v>81.182000000000002</v>
      </c>
      <c r="I15" t="s">
        <v>1786</v>
      </c>
      <c r="J15" s="125" t="s">
        <v>1787</v>
      </c>
    </row>
    <row r="16" spans="2:10" x14ac:dyDescent="0.35">
      <c r="B16"/>
      <c r="C16"/>
      <c r="F16"/>
      <c r="G16" s="161"/>
      <c r="I16"/>
      <c r="J16"/>
    </row>
    <row r="17" spans="2:12" x14ac:dyDescent="0.35">
      <c r="B17" s="160" t="s">
        <v>188</v>
      </c>
      <c r="C17" s="160" t="s">
        <v>87</v>
      </c>
      <c r="D17" s="141"/>
      <c r="E17" s="141"/>
      <c r="F17" s="160" t="s">
        <v>1788</v>
      </c>
      <c r="G17" s="162">
        <f>SUM(G14:G15)</f>
        <v>96.182000000000002</v>
      </c>
      <c r="H17" s="141"/>
      <c r="I17" s="141"/>
      <c r="J17" s="160" t="s">
        <v>1785</v>
      </c>
      <c r="K17"/>
      <c r="L17"/>
    </row>
    <row r="18" spans="2:12" x14ac:dyDescent="0.35">
      <c r="G18" s="163"/>
      <c r="K18"/>
      <c r="L18"/>
    </row>
    <row r="19" spans="2:12" x14ac:dyDescent="0.35">
      <c r="B19" t="s">
        <v>188</v>
      </c>
      <c r="C19" t="s">
        <v>101</v>
      </c>
      <c r="F19" t="s">
        <v>1783</v>
      </c>
      <c r="G19" s="161">
        <v>15</v>
      </c>
      <c r="I19" t="s">
        <v>1784</v>
      </c>
      <c r="J19" s="125" t="s">
        <v>1785</v>
      </c>
      <c r="K19"/>
      <c r="L19"/>
    </row>
    <row r="20" spans="2:12" x14ac:dyDescent="0.35">
      <c r="B20" t="s">
        <v>188</v>
      </c>
      <c r="C20" t="s">
        <v>101</v>
      </c>
      <c r="F20" t="s">
        <v>1790</v>
      </c>
      <c r="G20" s="161">
        <v>79.266999999999996</v>
      </c>
      <c r="I20" t="s">
        <v>1793</v>
      </c>
      <c r="J20" s="125" t="s">
        <v>1792</v>
      </c>
    </row>
    <row r="21" spans="2:12" x14ac:dyDescent="0.35">
      <c r="B21" s="160" t="s">
        <v>188</v>
      </c>
      <c r="C21" s="160" t="s">
        <v>101</v>
      </c>
      <c r="D21" s="141"/>
      <c r="E21" s="141"/>
      <c r="F21" s="160" t="s">
        <v>1788</v>
      </c>
      <c r="G21" s="162">
        <f>SUM(G19:G20)</f>
        <v>94.266999999999996</v>
      </c>
      <c r="H21" s="141"/>
      <c r="I21" s="141"/>
      <c r="J21" s="141"/>
    </row>
    <row r="23" spans="2:12" s="8" customFormat="1" x14ac:dyDescent="0.35">
      <c r="B23" s="7" t="s">
        <v>85</v>
      </c>
    </row>
  </sheetData>
  <sortState xmlns:xlrd2="http://schemas.microsoft.com/office/spreadsheetml/2017/richdata2" ref="B10:J19">
    <sortCondition ref="C10:C19"/>
  </sortState>
  <hyperlinks>
    <hyperlink ref="J10" r:id="rId1" xr:uid="{1FBC8D77-FF23-4D04-84AB-153600EC8B73}"/>
    <hyperlink ref="J11" r:id="rId2" xr:uid="{9FCF0EA5-98CC-4004-917B-D180FDAB7894}"/>
    <hyperlink ref="J15" r:id="rId3" xr:uid="{1096CE30-0AC6-41FC-A01F-21EACFAD33B7}"/>
    <hyperlink ref="J20" r:id="rId4" xr:uid="{8F419DAE-0F1E-4103-9776-C8CA8D6E5518}"/>
    <hyperlink ref="J19" r:id="rId5" xr:uid="{ABFBF9FC-40DE-4450-9FD6-D3032639059E}"/>
  </hyperlinks>
  <pageMargins left="0.7" right="0.7" top="0.75" bottom="0.75" header="0.3" footer="0.3"/>
  <pageSetup orientation="portrait"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2E75E-2FD5-484C-8655-81EF43463B31}">
  <sheetPr>
    <tabColor theme="8" tint="0.79998168889431442"/>
  </sheetPr>
  <dimension ref="A1:J22"/>
  <sheetViews>
    <sheetView showGridLines="0" zoomScale="70" zoomScaleNormal="70" workbookViewId="0">
      <selection activeCell="F38" sqref="F38"/>
    </sheetView>
  </sheetViews>
  <sheetFormatPr defaultColWidth="8.7265625" defaultRowHeight="14.5" x14ac:dyDescent="0.35"/>
  <cols>
    <col min="1" max="1" width="5.54296875" style="2" customWidth="1"/>
    <col min="2" max="5" width="20.54296875" style="2" customWidth="1"/>
    <col min="6" max="6" width="62.1796875" style="2" customWidth="1"/>
    <col min="7" max="10" width="20.54296875" style="2" customWidth="1"/>
    <col min="11" max="16384" width="8.7265625" style="2"/>
  </cols>
  <sheetData>
    <row r="1" spans="1:10" s="33" customFormat="1" ht="26" x14ac:dyDescent="0.35">
      <c r="B1" s="33" t="s">
        <v>190</v>
      </c>
    </row>
    <row r="2" spans="1:10" s="84" customFormat="1" ht="18.5" x14ac:dyDescent="0.35"/>
    <row r="4" spans="1:10" s="96" customFormat="1" ht="19.5" x14ac:dyDescent="0.35">
      <c r="B4" s="96" t="s">
        <v>191</v>
      </c>
    </row>
    <row r="6" spans="1:10" s="9" customFormat="1" ht="18.5" x14ac:dyDescent="0.35">
      <c r="B6" s="34" t="s">
        <v>1789</v>
      </c>
    </row>
    <row r="7" spans="1:10" x14ac:dyDescent="0.35">
      <c r="B7" s="14"/>
    </row>
    <row r="8" spans="1:10" x14ac:dyDescent="0.35">
      <c r="B8" s="4" t="s">
        <v>111</v>
      </c>
      <c r="C8" s="4" t="s">
        <v>112</v>
      </c>
      <c r="D8" s="133"/>
      <c r="E8" s="133"/>
      <c r="F8" s="4" t="s">
        <v>1753</v>
      </c>
      <c r="G8" s="4" t="s">
        <v>116</v>
      </c>
      <c r="H8" s="4"/>
      <c r="I8" s="4"/>
      <c r="J8" s="4" t="s">
        <v>121</v>
      </c>
    </row>
    <row r="9" spans="1:10" x14ac:dyDescent="0.35">
      <c r="B9"/>
      <c r="C9"/>
      <c r="D9"/>
      <c r="E9"/>
      <c r="F9"/>
      <c r="G9"/>
    </row>
    <row r="10" spans="1:10" ht="28" x14ac:dyDescent="0.35">
      <c r="B10" s="145" t="s">
        <v>93</v>
      </c>
      <c r="C10" s="135" t="s">
        <v>1754</v>
      </c>
      <c r="F10" s="134" t="s">
        <v>1779</v>
      </c>
      <c r="G10" s="137">
        <f>6.5/4</f>
        <v>1.625</v>
      </c>
      <c r="J10" s="159" t="s">
        <v>1780</v>
      </c>
    </row>
    <row r="11" spans="1:10" x14ac:dyDescent="0.35">
      <c r="B11" s="145"/>
      <c r="C11" s="135"/>
      <c r="F11" s="136"/>
      <c r="G11" s="137"/>
      <c r="J11" s="159"/>
    </row>
    <row r="12" spans="1:10" x14ac:dyDescent="0.35">
      <c r="B12" s="145"/>
      <c r="C12" s="135"/>
      <c r="F12" s="136"/>
      <c r="G12" s="137"/>
      <c r="J12" s="159"/>
    </row>
    <row r="13" spans="1:10" x14ac:dyDescent="0.35">
      <c r="B13" s="151" t="s">
        <v>93</v>
      </c>
      <c r="C13" s="156" t="s">
        <v>1754</v>
      </c>
      <c r="D13" s="141"/>
      <c r="E13" s="141"/>
      <c r="F13" s="152" t="s">
        <v>1759</v>
      </c>
      <c r="G13" s="153">
        <f>G10</f>
        <v>1.625</v>
      </c>
      <c r="H13" s="141"/>
      <c r="I13" s="141"/>
      <c r="J13" s="154"/>
    </row>
    <row r="14" spans="1:10" x14ac:dyDescent="0.35">
      <c r="B14" s="146"/>
      <c r="C14" s="147"/>
      <c r="F14" s="148"/>
      <c r="G14" s="149"/>
      <c r="J14" s="150"/>
    </row>
    <row r="15" spans="1:10" ht="28" x14ac:dyDescent="0.35">
      <c r="B15" s="145" t="s">
        <v>93</v>
      </c>
      <c r="C15" s="135" t="s">
        <v>87</v>
      </c>
      <c r="F15" s="134" t="s">
        <v>1779</v>
      </c>
      <c r="G15" s="137">
        <f>G10</f>
        <v>1.625</v>
      </c>
      <c r="J15" s="159"/>
    </row>
    <row r="16" spans="1:10" x14ac:dyDescent="0.35">
      <c r="A16"/>
      <c r="B16" s="155" t="s">
        <v>93</v>
      </c>
      <c r="C16" s="156" t="str">
        <f>C15</f>
        <v>2023-24</v>
      </c>
      <c r="D16" s="141"/>
      <c r="E16" s="141"/>
      <c r="F16" s="152" t="s">
        <v>1759</v>
      </c>
      <c r="G16" s="153">
        <f>G15</f>
        <v>1.625</v>
      </c>
      <c r="H16" s="141"/>
      <c r="I16" s="141"/>
      <c r="J16" s="154"/>
    </row>
    <row r="17" spans="1:10" x14ac:dyDescent="0.35">
      <c r="A17"/>
      <c r="B17" s="145"/>
      <c r="C17" s="135"/>
      <c r="F17" s="148"/>
      <c r="G17" s="149"/>
      <c r="J17" s="150"/>
    </row>
    <row r="18" spans="1:10" x14ac:dyDescent="0.35">
      <c r="A18"/>
      <c r="B18" s="145" t="s">
        <v>93</v>
      </c>
      <c r="C18" s="135" t="s">
        <v>101</v>
      </c>
      <c r="F18" s="157" t="s">
        <v>1778</v>
      </c>
      <c r="G18" s="158">
        <v>12.8</v>
      </c>
      <c r="J18" s="159" t="s">
        <v>1774</v>
      </c>
    </row>
    <row r="19" spans="1:10" ht="28" x14ac:dyDescent="0.35">
      <c r="A19"/>
      <c r="B19" s="145" t="s">
        <v>93</v>
      </c>
      <c r="C19" s="135" t="s">
        <v>101</v>
      </c>
      <c r="F19" s="134" t="s">
        <v>1779</v>
      </c>
      <c r="G19" s="137">
        <f>G10</f>
        <v>1.625</v>
      </c>
      <c r="J19" s="159"/>
    </row>
    <row r="20" spans="1:10" x14ac:dyDescent="0.35">
      <c r="B20" s="155" t="s">
        <v>93</v>
      </c>
      <c r="C20" s="156" t="s">
        <v>101</v>
      </c>
      <c r="D20" s="141"/>
      <c r="E20" s="141"/>
      <c r="F20" s="152" t="s">
        <v>1759</v>
      </c>
      <c r="G20" s="153">
        <f>SUM(G18:G19)</f>
        <v>14.425000000000001</v>
      </c>
      <c r="H20" s="141"/>
      <c r="I20" s="141"/>
      <c r="J20" s="154"/>
    </row>
    <row r="22" spans="1:10" s="8" customFormat="1" x14ac:dyDescent="0.35">
      <c r="B22" s="7" t="s">
        <v>85</v>
      </c>
    </row>
  </sheetData>
  <hyperlinks>
    <hyperlink ref="J10" r:id="rId1" xr:uid="{4BAEF459-73A2-44CB-B987-2129DE470AAF}"/>
    <hyperlink ref="J18" r:id="rId2" xr:uid="{6EB89C43-E069-4F54-A366-070FE642F26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25F4A-2D95-4604-A37A-862DA9D9045A}">
  <sheetPr>
    <tabColor theme="8" tint="0.79998168889431442"/>
  </sheetPr>
  <dimension ref="B1:J22"/>
  <sheetViews>
    <sheetView showGridLines="0" zoomScale="70" zoomScaleNormal="70" workbookViewId="0">
      <selection activeCell="F35" sqref="F35"/>
    </sheetView>
  </sheetViews>
  <sheetFormatPr defaultColWidth="8.7265625" defaultRowHeight="14.5" x14ac:dyDescent="0.35"/>
  <cols>
    <col min="1" max="1" width="5.54296875" style="2" customWidth="1"/>
    <col min="2" max="10" width="20.54296875" style="2" customWidth="1"/>
    <col min="11" max="16384" width="8.7265625" style="2"/>
  </cols>
  <sheetData>
    <row r="1" spans="2:10" s="33" customFormat="1" ht="26" x14ac:dyDescent="0.35">
      <c r="B1" s="33" t="s">
        <v>192</v>
      </c>
    </row>
    <row r="2" spans="2:10" s="84" customFormat="1" ht="18.5" x14ac:dyDescent="0.35"/>
    <row r="4" spans="2:10" s="96" customFormat="1" ht="19.5" x14ac:dyDescent="0.35">
      <c r="B4" s="96" t="s">
        <v>193</v>
      </c>
    </row>
    <row r="6" spans="2:10" s="9" customFormat="1" ht="18.5" x14ac:dyDescent="0.35">
      <c r="B6" s="34" t="s">
        <v>107</v>
      </c>
    </row>
    <row r="7" spans="2:10" x14ac:dyDescent="0.35">
      <c r="B7" s="14"/>
    </row>
    <row r="8" spans="2:10" x14ac:dyDescent="0.35">
      <c r="B8" s="4" t="s">
        <v>107</v>
      </c>
      <c r="C8" s="4" t="s">
        <v>108</v>
      </c>
    </row>
    <row r="9" spans="2:10" x14ac:dyDescent="0.35">
      <c r="B9" s="6" t="s">
        <v>194</v>
      </c>
      <c r="C9" s="2" t="s">
        <v>195</v>
      </c>
    </row>
    <row r="11" spans="2:10" s="9" customFormat="1" ht="18.5" x14ac:dyDescent="0.35">
      <c r="B11" s="34" t="s">
        <v>1699</v>
      </c>
      <c r="H11" s="12"/>
      <c r="I11" s="12"/>
    </row>
    <row r="13" spans="2:10" x14ac:dyDescent="0.35">
      <c r="B13" s="4" t="s">
        <v>111</v>
      </c>
      <c r="C13" s="4" t="s">
        <v>112</v>
      </c>
      <c r="D13" s="4" t="s">
        <v>113</v>
      </c>
      <c r="E13" s="4" t="s">
        <v>114</v>
      </c>
      <c r="F13" s="4" t="s">
        <v>107</v>
      </c>
      <c r="G13" s="4" t="s">
        <v>116</v>
      </c>
      <c r="H13" s="4" t="s">
        <v>88</v>
      </c>
      <c r="I13" s="4" t="s">
        <v>120</v>
      </c>
      <c r="J13" s="4" t="s">
        <v>121</v>
      </c>
    </row>
    <row r="14" spans="2:10" x14ac:dyDescent="0.35">
      <c r="B14" s="2" t="s">
        <v>94</v>
      </c>
      <c r="C14" s="2" t="s">
        <v>100</v>
      </c>
      <c r="D14" s="2" t="s">
        <v>122</v>
      </c>
      <c r="E14" s="6" t="s">
        <v>196</v>
      </c>
      <c r="F14" s="2" t="s">
        <v>194</v>
      </c>
      <c r="G14" s="63">
        <v>208119000</v>
      </c>
      <c r="H14" s="6" t="s">
        <v>83</v>
      </c>
      <c r="I14" s="2" t="s">
        <v>197</v>
      </c>
      <c r="J14" s="5" t="s">
        <v>198</v>
      </c>
    </row>
    <row r="15" spans="2:10" x14ac:dyDescent="0.35">
      <c r="B15" s="2" t="s">
        <v>94</v>
      </c>
      <c r="C15" s="2" t="s">
        <v>87</v>
      </c>
      <c r="D15" s="2" t="s">
        <v>122</v>
      </c>
      <c r="E15" s="6" t="s">
        <v>196</v>
      </c>
      <c r="F15" s="2" t="s">
        <v>194</v>
      </c>
      <c r="G15" s="63">
        <v>150973000</v>
      </c>
      <c r="H15" s="6" t="s">
        <v>83</v>
      </c>
      <c r="I15" s="2" t="s">
        <v>199</v>
      </c>
      <c r="J15" s="5" t="s">
        <v>200</v>
      </c>
    </row>
    <row r="16" spans="2:10" x14ac:dyDescent="0.35">
      <c r="B16" s="2" t="s">
        <v>94</v>
      </c>
      <c r="C16" s="2" t="s">
        <v>101</v>
      </c>
      <c r="D16" s="2" t="s">
        <v>122</v>
      </c>
      <c r="E16" s="6" t="s">
        <v>196</v>
      </c>
      <c r="F16" s="2" t="s">
        <v>194</v>
      </c>
      <c r="G16" s="65">
        <v>213150000</v>
      </c>
      <c r="H16" s="6" t="s">
        <v>83</v>
      </c>
      <c r="I16" s="2" t="s">
        <v>201</v>
      </c>
      <c r="J16" s="125" t="s">
        <v>202</v>
      </c>
    </row>
    <row r="17" spans="2:10" x14ac:dyDescent="0.35">
      <c r="E17" s="6"/>
      <c r="G17" s="65"/>
      <c r="H17" s="6"/>
      <c r="J17" s="125"/>
    </row>
    <row r="18" spans="2:10" s="9" customFormat="1" ht="18.5" x14ac:dyDescent="0.35">
      <c r="B18" s="34" t="s">
        <v>1699</v>
      </c>
      <c r="H18" s="12"/>
      <c r="I18" s="12"/>
    </row>
    <row r="19" spans="2:10" x14ac:dyDescent="0.35">
      <c r="E19" s="6"/>
      <c r="H19" s="6"/>
      <c r="J19" s="125"/>
    </row>
    <row r="20" spans="2:10" x14ac:dyDescent="0.35">
      <c r="B20" s="2" t="s">
        <v>94</v>
      </c>
      <c r="C20" s="2" t="s">
        <v>101</v>
      </c>
      <c r="D20" s="2" t="s">
        <v>122</v>
      </c>
      <c r="E20" s="6" t="s">
        <v>1735</v>
      </c>
      <c r="F20" s="2" t="s">
        <v>1736</v>
      </c>
      <c r="G20" t="s">
        <v>1738</v>
      </c>
      <c r="H20" s="6"/>
      <c r="I20" s="2" t="s">
        <v>1737</v>
      </c>
      <c r="J20" s="125"/>
    </row>
    <row r="22" spans="2:10" s="8" customFormat="1" x14ac:dyDescent="0.35">
      <c r="B22" s="7" t="s">
        <v>85</v>
      </c>
    </row>
  </sheetData>
  <conditionalFormatting sqref="H14:H17 H19:H20">
    <cfRule type="containsText" dxfId="33" priority="17" operator="containsText" text="N/A">
      <formula>NOT(ISERROR(SEARCH("N/A",H14)))</formula>
    </cfRule>
    <cfRule type="containsText" dxfId="32" priority="18" operator="containsText" text="High fidelity">
      <formula>NOT(ISERROR(SEARCH("High fidelity",H14)))</formula>
    </cfRule>
    <cfRule type="containsText" dxfId="31" priority="19" operator="containsText" text="Medium fidelity">
      <formula>NOT(ISERROR(SEARCH("Medium fidelity",H14)))</formula>
    </cfRule>
    <cfRule type="containsText" dxfId="30" priority="20" operator="containsText" text="Low fidelity">
      <formula>NOT(ISERROR(SEARCH("Low fidelity",H14)))</formula>
    </cfRule>
  </conditionalFormatting>
  <hyperlinks>
    <hyperlink ref="J14" r:id="rId1" xr:uid="{3BCC1830-CF36-4A61-9756-26E37D7DECB8}"/>
    <hyperlink ref="J15" r:id="rId2" xr:uid="{57CABA11-C865-4FE6-9954-7483A4DB7626}"/>
    <hyperlink ref="J16" r:id="rId3" xr:uid="{3EA590FB-E110-49F9-AC3F-62D27DB24F5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A6C4E-E26E-4B29-BCF3-6878B58A88CA}">
  <sheetPr>
    <tabColor theme="8" tint="0.79998168889431442"/>
  </sheetPr>
  <dimension ref="B1:J21"/>
  <sheetViews>
    <sheetView showGridLines="0" zoomScale="70" zoomScaleNormal="70" workbookViewId="0">
      <selection activeCell="H18" sqref="H18"/>
    </sheetView>
  </sheetViews>
  <sheetFormatPr defaultColWidth="8.7265625" defaultRowHeight="14.5" x14ac:dyDescent="0.35"/>
  <cols>
    <col min="1" max="1" width="5.54296875" style="2" customWidth="1"/>
    <col min="2" max="10" width="20.54296875" style="2" customWidth="1"/>
    <col min="11" max="16384" width="8.7265625" style="2"/>
  </cols>
  <sheetData>
    <row r="1" spans="2:10" s="33" customFormat="1" ht="26" x14ac:dyDescent="0.35">
      <c r="B1" s="33" t="s">
        <v>203</v>
      </c>
    </row>
    <row r="2" spans="2:10" s="84" customFormat="1" ht="18.5" x14ac:dyDescent="0.35"/>
    <row r="4" spans="2:10" s="96" customFormat="1" ht="19.5" x14ac:dyDescent="0.35">
      <c r="B4" s="96" t="s">
        <v>204</v>
      </c>
    </row>
    <row r="6" spans="2:10" s="9" customFormat="1" ht="18.5" x14ac:dyDescent="0.35">
      <c r="B6" s="34" t="s">
        <v>107</v>
      </c>
    </row>
    <row r="7" spans="2:10" x14ac:dyDescent="0.35">
      <c r="B7" s="14"/>
    </row>
    <row r="8" spans="2:10" x14ac:dyDescent="0.35">
      <c r="B8" s="4" t="s">
        <v>107</v>
      </c>
      <c r="C8" s="4" t="s">
        <v>108</v>
      </c>
    </row>
    <row r="9" spans="2:10" x14ac:dyDescent="0.35">
      <c r="B9" s="6" t="s">
        <v>205</v>
      </c>
      <c r="C9" s="6" t="s">
        <v>206</v>
      </c>
    </row>
    <row r="11" spans="2:10" s="9" customFormat="1" ht="18.5" x14ac:dyDescent="0.35">
      <c r="B11" s="34" t="s">
        <v>1700</v>
      </c>
      <c r="H11" s="12"/>
      <c r="I11" s="12"/>
    </row>
    <row r="13" spans="2:10" x14ac:dyDescent="0.35">
      <c r="B13" s="45" t="s">
        <v>189</v>
      </c>
    </row>
    <row r="14" spans="2:10" x14ac:dyDescent="0.35">
      <c r="B14" s="118" t="s">
        <v>1705</v>
      </c>
    </row>
    <row r="15" spans="2:10" x14ac:dyDescent="0.35">
      <c r="B15" s="119"/>
    </row>
    <row r="16" spans="2:10" x14ac:dyDescent="0.35">
      <c r="B16" s="4" t="s">
        <v>111</v>
      </c>
      <c r="C16" s="4" t="s">
        <v>112</v>
      </c>
      <c r="D16" s="4" t="s">
        <v>113</v>
      </c>
      <c r="E16" s="4" t="s">
        <v>114</v>
      </c>
      <c r="F16" s="4" t="s">
        <v>107</v>
      </c>
      <c r="G16" s="4" t="s">
        <v>116</v>
      </c>
      <c r="H16" s="4" t="s">
        <v>88</v>
      </c>
      <c r="I16" s="4" t="s">
        <v>120</v>
      </c>
      <c r="J16" s="4" t="s">
        <v>121</v>
      </c>
    </row>
    <row r="17" spans="2:10" x14ac:dyDescent="0.35">
      <c r="B17" s="6" t="s">
        <v>95</v>
      </c>
      <c r="C17" s="6" t="s">
        <v>100</v>
      </c>
      <c r="D17" s="6" t="s">
        <v>122</v>
      </c>
      <c r="E17" s="6" t="s">
        <v>207</v>
      </c>
      <c r="F17" s="6" t="s">
        <v>208</v>
      </c>
      <c r="G17" s="63">
        <v>51816000</v>
      </c>
      <c r="H17" s="6" t="s">
        <v>83</v>
      </c>
      <c r="I17" s="6" t="s">
        <v>209</v>
      </c>
      <c r="J17" s="5" t="s">
        <v>210</v>
      </c>
    </row>
    <row r="18" spans="2:10" x14ac:dyDescent="0.35">
      <c r="B18" s="6" t="s">
        <v>95</v>
      </c>
      <c r="C18" s="6" t="s">
        <v>87</v>
      </c>
      <c r="D18" s="6" t="s">
        <v>122</v>
      </c>
      <c r="E18" s="6" t="s">
        <v>207</v>
      </c>
      <c r="F18" s="6" t="s">
        <v>208</v>
      </c>
      <c r="G18" s="63">
        <v>71554000</v>
      </c>
      <c r="H18" s="6" t="s">
        <v>83</v>
      </c>
      <c r="I18" s="6" t="s">
        <v>211</v>
      </c>
      <c r="J18" s="5" t="s">
        <v>212</v>
      </c>
    </row>
    <row r="19" spans="2:10" x14ac:dyDescent="0.35">
      <c r="B19" s="6" t="s">
        <v>95</v>
      </c>
      <c r="C19" s="6" t="s">
        <v>101</v>
      </c>
      <c r="D19" s="6" t="s">
        <v>122</v>
      </c>
      <c r="E19" s="6" t="s">
        <v>213</v>
      </c>
      <c r="F19" s="6" t="s">
        <v>208</v>
      </c>
      <c r="G19" s="63">
        <v>50419000</v>
      </c>
      <c r="H19" s="6" t="s">
        <v>83</v>
      </c>
      <c r="I19" s="6" t="s">
        <v>214</v>
      </c>
      <c r="J19" s="125" t="s">
        <v>215</v>
      </c>
    </row>
    <row r="20" spans="2:10" x14ac:dyDescent="0.35">
      <c r="B20" s="14"/>
      <c r="C20" s="16"/>
    </row>
    <row r="21" spans="2:10" s="8" customFormat="1" x14ac:dyDescent="0.35">
      <c r="B21" s="7" t="s">
        <v>85</v>
      </c>
    </row>
  </sheetData>
  <conditionalFormatting sqref="H17:H19">
    <cfRule type="containsText" dxfId="29" priority="33" operator="containsText" text="N/A">
      <formula>NOT(ISERROR(SEARCH("N/A",H17)))</formula>
    </cfRule>
    <cfRule type="containsText" dxfId="28" priority="34" operator="containsText" text="High fidelity">
      <formula>NOT(ISERROR(SEARCH("High fidelity",H17)))</formula>
    </cfRule>
    <cfRule type="containsText" dxfId="27" priority="35" operator="containsText" text="Medium fidelity">
      <formula>NOT(ISERROR(SEARCH("Medium fidelity",H17)))</formula>
    </cfRule>
    <cfRule type="containsText" dxfId="26" priority="36" operator="containsText" text="Low fidelity">
      <formula>NOT(ISERROR(SEARCH("Low fidelity",H17)))</formula>
    </cfRule>
  </conditionalFormatting>
  <hyperlinks>
    <hyperlink ref="J17" r:id="rId1" xr:uid="{BA014CA5-DC60-41CE-900E-9ECA612A8865}"/>
    <hyperlink ref="J18" r:id="rId2" xr:uid="{C41850FA-E6F0-4DBA-B74A-EAA5E307F2C1}"/>
    <hyperlink ref="J19" r:id="rId3" xr:uid="{6F92EA33-BB21-45CA-A21C-2200312C6C5B}"/>
  </hyperlinks>
  <pageMargins left="0.7" right="0.7" top="0.75" bottom="0.75" header="0.3" footer="0.3"/>
  <pageSetup paperSize="9" orientation="portrait" verticalDpi="0"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A8BE4-CBC0-47B7-9B70-7AC7E60C38C8}">
  <sheetPr>
    <tabColor theme="8" tint="0.79998168889431442"/>
  </sheetPr>
  <dimension ref="B1:J18"/>
  <sheetViews>
    <sheetView showGridLines="0" zoomScale="70" zoomScaleNormal="70" workbookViewId="0">
      <selection activeCell="H39" sqref="H39"/>
    </sheetView>
  </sheetViews>
  <sheetFormatPr defaultColWidth="8.7265625" defaultRowHeight="14.5" x14ac:dyDescent="0.35"/>
  <cols>
    <col min="1" max="1" width="5.54296875" style="2" customWidth="1"/>
    <col min="2" max="10" width="20.54296875" style="2" customWidth="1"/>
    <col min="11" max="16384" width="8.7265625" style="2"/>
  </cols>
  <sheetData>
    <row r="1" spans="2:10" s="33" customFormat="1" ht="26" x14ac:dyDescent="0.35">
      <c r="B1" s="33" t="s">
        <v>216</v>
      </c>
    </row>
    <row r="2" spans="2:10" s="84" customFormat="1" ht="18.5" x14ac:dyDescent="0.35"/>
    <row r="4" spans="2:10" s="96" customFormat="1" ht="19.5" x14ac:dyDescent="0.35">
      <c r="B4" s="96" t="s">
        <v>217</v>
      </c>
    </row>
    <row r="6" spans="2:10" s="9" customFormat="1" ht="18.5" x14ac:dyDescent="0.35">
      <c r="B6" s="34" t="s">
        <v>107</v>
      </c>
    </row>
    <row r="7" spans="2:10" x14ac:dyDescent="0.35">
      <c r="B7" s="14"/>
    </row>
    <row r="8" spans="2:10" x14ac:dyDescent="0.35">
      <c r="B8" s="4" t="s">
        <v>107</v>
      </c>
      <c r="C8" s="4" t="s">
        <v>108</v>
      </c>
    </row>
    <row r="9" spans="2:10" x14ac:dyDescent="0.35">
      <c r="B9" s="6" t="s">
        <v>218</v>
      </c>
      <c r="C9" s="6" t="s">
        <v>219</v>
      </c>
    </row>
    <row r="10" spans="2:10" x14ac:dyDescent="0.35">
      <c r="B10" s="6"/>
      <c r="C10" s="6"/>
    </row>
    <row r="11" spans="2:10" s="9" customFormat="1" ht="18.5" x14ac:dyDescent="0.35">
      <c r="B11" s="34" t="s">
        <v>1701</v>
      </c>
      <c r="H11" s="12"/>
      <c r="I11" s="12"/>
    </row>
    <row r="13" spans="2:10" x14ac:dyDescent="0.35">
      <c r="B13" s="4" t="s">
        <v>111</v>
      </c>
      <c r="C13" s="4" t="s">
        <v>112</v>
      </c>
      <c r="D13" s="4" t="s">
        <v>113</v>
      </c>
      <c r="E13" s="4" t="s">
        <v>114</v>
      </c>
      <c r="F13" s="4" t="s">
        <v>107</v>
      </c>
      <c r="G13" s="4" t="s">
        <v>116</v>
      </c>
      <c r="H13" s="4" t="s">
        <v>88</v>
      </c>
      <c r="I13" s="4" t="s">
        <v>120</v>
      </c>
      <c r="J13" s="4" t="s">
        <v>121</v>
      </c>
    </row>
    <row r="14" spans="2:10" x14ac:dyDescent="0.35">
      <c r="B14" s="2" t="s">
        <v>96</v>
      </c>
      <c r="C14" s="2" t="s">
        <v>100</v>
      </c>
      <c r="D14" s="2" t="s">
        <v>220</v>
      </c>
      <c r="E14" s="2" t="s">
        <v>221</v>
      </c>
      <c r="F14" s="6" t="s">
        <v>218</v>
      </c>
      <c r="G14" s="63">
        <v>27555000</v>
      </c>
      <c r="H14" s="6" t="s">
        <v>83</v>
      </c>
      <c r="I14" s="6" t="s">
        <v>1743</v>
      </c>
      <c r="J14" s="5" t="s">
        <v>222</v>
      </c>
    </row>
    <row r="15" spans="2:10" x14ac:dyDescent="0.35">
      <c r="B15" s="2" t="s">
        <v>96</v>
      </c>
      <c r="C15" s="2" t="s">
        <v>87</v>
      </c>
      <c r="D15" s="2" t="s">
        <v>220</v>
      </c>
      <c r="E15" s="2" t="s">
        <v>221</v>
      </c>
      <c r="F15" s="6" t="s">
        <v>218</v>
      </c>
      <c r="G15" s="63">
        <v>33465000</v>
      </c>
      <c r="H15" s="6" t="s">
        <v>83</v>
      </c>
      <c r="I15" s="6" t="s">
        <v>1744</v>
      </c>
      <c r="J15" s="5" t="s">
        <v>223</v>
      </c>
    </row>
    <row r="16" spans="2:10" x14ac:dyDescent="0.35">
      <c r="B16" s="2" t="s">
        <v>96</v>
      </c>
      <c r="C16" s="2" t="s">
        <v>101</v>
      </c>
      <c r="D16" s="2" t="s">
        <v>220</v>
      </c>
      <c r="E16" s="2" t="s">
        <v>221</v>
      </c>
      <c r="F16" s="6" t="s">
        <v>218</v>
      </c>
      <c r="G16" s="65">
        <v>40349000</v>
      </c>
      <c r="H16" s="6" t="s">
        <v>83</v>
      </c>
      <c r="I16" s="6" t="s">
        <v>1745</v>
      </c>
      <c r="J16" s="125" t="s">
        <v>224</v>
      </c>
    </row>
    <row r="17" spans="2:3" x14ac:dyDescent="0.35">
      <c r="B17" s="14"/>
      <c r="C17" s="16"/>
    </row>
    <row r="18" spans="2:3" s="8" customFormat="1" x14ac:dyDescent="0.35">
      <c r="B18" s="7" t="s">
        <v>85</v>
      </c>
    </row>
  </sheetData>
  <conditionalFormatting sqref="H14:H16">
    <cfRule type="containsText" dxfId="25" priority="13" operator="containsText" text="N/A">
      <formula>NOT(ISERROR(SEARCH("N/A",H14)))</formula>
    </cfRule>
    <cfRule type="containsText" dxfId="24" priority="14" operator="containsText" text="High fidelity">
      <formula>NOT(ISERROR(SEARCH("High fidelity",H14)))</formula>
    </cfRule>
    <cfRule type="containsText" dxfId="23" priority="15" operator="containsText" text="Medium fidelity">
      <formula>NOT(ISERROR(SEARCH("Medium fidelity",H14)))</formula>
    </cfRule>
    <cfRule type="containsText" dxfId="22" priority="16" operator="containsText" text="Low fidelity">
      <formula>NOT(ISERROR(SEARCH("Low fidelity",H14)))</formula>
    </cfRule>
  </conditionalFormatting>
  <hyperlinks>
    <hyperlink ref="J14" r:id="rId1" xr:uid="{444D92F2-23A7-414C-B322-FD39A6A8185A}"/>
    <hyperlink ref="J15" r:id="rId2" xr:uid="{CE92B49D-8CD7-4BB4-B904-8A2BDA69A6C0}"/>
    <hyperlink ref="J16" r:id="rId3" xr:uid="{08D3F55B-7AD0-408B-BC10-0C53AD92AD8A}"/>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06549-EB25-4588-982B-A4B9DEE203DF}">
  <sheetPr>
    <tabColor theme="8" tint="0.79998168889431442"/>
  </sheetPr>
  <dimension ref="B1:O27"/>
  <sheetViews>
    <sheetView showGridLines="0" zoomScale="70" zoomScaleNormal="70" workbookViewId="0">
      <selection activeCell="H19" sqref="H19:J25"/>
    </sheetView>
  </sheetViews>
  <sheetFormatPr defaultColWidth="8.7265625" defaultRowHeight="14.5" x14ac:dyDescent="0.35"/>
  <cols>
    <col min="1" max="1" width="5.54296875" style="2" customWidth="1"/>
    <col min="2" max="13" width="20.54296875" style="2" customWidth="1"/>
    <col min="14" max="16384" width="8.7265625" style="2"/>
  </cols>
  <sheetData>
    <row r="1" spans="2:12" s="33" customFormat="1" ht="26" x14ac:dyDescent="0.35">
      <c r="B1" s="33" t="s">
        <v>225</v>
      </c>
    </row>
    <row r="2" spans="2:12" s="84" customFormat="1" ht="18.5" x14ac:dyDescent="0.35"/>
    <row r="4" spans="2:12" s="96" customFormat="1" ht="19.5" x14ac:dyDescent="0.35">
      <c r="B4" s="96" t="s">
        <v>226</v>
      </c>
    </row>
    <row r="6" spans="2:12" s="9" customFormat="1" ht="18.5" x14ac:dyDescent="0.35">
      <c r="B6" s="34" t="s">
        <v>107</v>
      </c>
    </row>
    <row r="7" spans="2:12" x14ac:dyDescent="0.35">
      <c r="B7" s="14"/>
    </row>
    <row r="8" spans="2:12" x14ac:dyDescent="0.35">
      <c r="B8" s="4" t="s">
        <v>107</v>
      </c>
      <c r="C8" s="4" t="s">
        <v>108</v>
      </c>
    </row>
    <row r="9" spans="2:12" x14ac:dyDescent="0.35">
      <c r="B9" s="6" t="s">
        <v>227</v>
      </c>
      <c r="C9" s="2" t="s">
        <v>228</v>
      </c>
    </row>
    <row r="10" spans="2:12" x14ac:dyDescent="0.35">
      <c r="B10" s="6" t="s">
        <v>229</v>
      </c>
      <c r="C10" s="2" t="s">
        <v>230</v>
      </c>
    </row>
    <row r="11" spans="2:12" x14ac:dyDescent="0.35">
      <c r="B11" s="2" t="s">
        <v>1741</v>
      </c>
    </row>
    <row r="13" spans="2:12" x14ac:dyDescent="0.35">
      <c r="B13" s="6"/>
    </row>
    <row r="14" spans="2:12" s="9" customFormat="1" ht="18.5" x14ac:dyDescent="0.35">
      <c r="B14" s="34" t="s">
        <v>1702</v>
      </c>
      <c r="H14" s="12"/>
      <c r="I14" s="12"/>
      <c r="J14" s="12"/>
      <c r="K14" s="12"/>
      <c r="L14" s="12"/>
    </row>
    <row r="16" spans="2:12" x14ac:dyDescent="0.35">
      <c r="B16" s="45" t="s">
        <v>189</v>
      </c>
    </row>
    <row r="17" spans="2:15" x14ac:dyDescent="0.35">
      <c r="B17" s="118" t="s">
        <v>231</v>
      </c>
    </row>
    <row r="19" spans="2:15" x14ac:dyDescent="0.35">
      <c r="B19" s="4" t="s">
        <v>111</v>
      </c>
      <c r="C19" s="4" t="s">
        <v>112</v>
      </c>
      <c r="D19" s="4" t="s">
        <v>113</v>
      </c>
      <c r="E19" s="4" t="s">
        <v>114</v>
      </c>
      <c r="F19" s="4" t="s">
        <v>107</v>
      </c>
      <c r="G19" s="4" t="s">
        <v>116</v>
      </c>
      <c r="H19" s="4" t="s">
        <v>88</v>
      </c>
      <c r="I19" s="4" t="s">
        <v>120</v>
      </c>
      <c r="J19" s="4" t="s">
        <v>121</v>
      </c>
    </row>
    <row r="20" spans="2:15" x14ac:dyDescent="0.35">
      <c r="B20" s="6" t="s">
        <v>97</v>
      </c>
      <c r="C20" s="6" t="s">
        <v>100</v>
      </c>
      <c r="D20" s="6" t="s">
        <v>122</v>
      </c>
      <c r="E20" s="6" t="s">
        <v>232</v>
      </c>
      <c r="F20" s="6" t="s">
        <v>227</v>
      </c>
      <c r="G20" s="63">
        <v>13772000</v>
      </c>
      <c r="H20" s="6" t="s">
        <v>83</v>
      </c>
      <c r="I20" s="6" t="s">
        <v>233</v>
      </c>
      <c r="J20" s="5" t="s">
        <v>234</v>
      </c>
    </row>
    <row r="21" spans="2:15" x14ac:dyDescent="0.35">
      <c r="B21" s="6" t="s">
        <v>97</v>
      </c>
      <c r="C21" s="6" t="s">
        <v>100</v>
      </c>
      <c r="D21" s="6" t="s">
        <v>122</v>
      </c>
      <c r="E21" s="6" t="s">
        <v>232</v>
      </c>
      <c r="F21" s="6" t="s">
        <v>229</v>
      </c>
      <c r="G21" s="63">
        <v>5577000</v>
      </c>
      <c r="H21" s="6" t="s">
        <v>83</v>
      </c>
      <c r="I21" s="6" t="s">
        <v>233</v>
      </c>
      <c r="J21" s="5" t="s">
        <v>234</v>
      </c>
    </row>
    <row r="22" spans="2:15" x14ac:dyDescent="0.35">
      <c r="B22" s="6" t="s">
        <v>97</v>
      </c>
      <c r="C22" s="6" t="s">
        <v>87</v>
      </c>
      <c r="D22" s="6" t="s">
        <v>122</v>
      </c>
      <c r="E22" s="6" t="s">
        <v>232</v>
      </c>
      <c r="F22" s="6" t="s">
        <v>227</v>
      </c>
      <c r="G22" s="63">
        <v>14334000</v>
      </c>
      <c r="H22" s="6" t="s">
        <v>83</v>
      </c>
      <c r="I22" s="6" t="s">
        <v>235</v>
      </c>
      <c r="J22" s="5" t="s">
        <v>236</v>
      </c>
    </row>
    <row r="23" spans="2:15" x14ac:dyDescent="0.35">
      <c r="B23" s="6" t="s">
        <v>97</v>
      </c>
      <c r="C23" s="6" t="s">
        <v>87</v>
      </c>
      <c r="D23" s="6" t="s">
        <v>122</v>
      </c>
      <c r="E23" s="6" t="s">
        <v>232</v>
      </c>
      <c r="F23" s="6" t="s">
        <v>229</v>
      </c>
      <c r="G23" s="63">
        <v>8669000</v>
      </c>
      <c r="H23" s="6" t="s">
        <v>83</v>
      </c>
      <c r="I23" s="6" t="s">
        <v>235</v>
      </c>
      <c r="J23" s="5" t="s">
        <v>236</v>
      </c>
    </row>
    <row r="24" spans="2:15" x14ac:dyDescent="0.35">
      <c r="B24" s="6" t="s">
        <v>97</v>
      </c>
      <c r="C24" s="6" t="s">
        <v>101</v>
      </c>
      <c r="D24" s="6" t="s">
        <v>122</v>
      </c>
      <c r="E24" s="6" t="s">
        <v>232</v>
      </c>
      <c r="F24" s="6" t="s">
        <v>227</v>
      </c>
      <c r="G24" s="63">
        <v>16294000</v>
      </c>
      <c r="H24" s="6" t="s">
        <v>83</v>
      </c>
      <c r="I24" s="6" t="s">
        <v>238</v>
      </c>
      <c r="J24" s="5" t="s">
        <v>237</v>
      </c>
    </row>
    <row r="25" spans="2:15" x14ac:dyDescent="0.35">
      <c r="B25" s="6" t="s">
        <v>97</v>
      </c>
      <c r="C25" s="6" t="s">
        <v>101</v>
      </c>
      <c r="D25" s="6" t="s">
        <v>122</v>
      </c>
      <c r="E25" s="6" t="s">
        <v>232</v>
      </c>
      <c r="F25" s="6" t="s">
        <v>229</v>
      </c>
      <c r="G25" s="65">
        <v>9344000</v>
      </c>
      <c r="H25" s="6" t="s">
        <v>83</v>
      </c>
      <c r="I25" s="6" t="s">
        <v>238</v>
      </c>
      <c r="J25" s="5" t="s">
        <v>237</v>
      </c>
    </row>
    <row r="26" spans="2:15" x14ac:dyDescent="0.35">
      <c r="B26" s="14"/>
      <c r="C26" s="16"/>
      <c r="G26" s="17"/>
      <c r="M26" s="6"/>
      <c r="N26" s="6"/>
      <c r="O26" s="6"/>
    </row>
    <row r="27" spans="2:15" s="8" customFormat="1" x14ac:dyDescent="0.35">
      <c r="B27" s="7" t="s">
        <v>85</v>
      </c>
    </row>
  </sheetData>
  <conditionalFormatting sqref="H20:H25">
    <cfRule type="containsText" dxfId="21" priority="9" operator="containsText" text="N/A">
      <formula>NOT(ISERROR(SEARCH("N/A",H20)))</formula>
    </cfRule>
    <cfRule type="containsText" dxfId="20" priority="10" operator="containsText" text="High fidelity">
      <formula>NOT(ISERROR(SEARCH("High fidelity",H20)))</formula>
    </cfRule>
    <cfRule type="containsText" dxfId="19" priority="11" operator="containsText" text="Medium fidelity">
      <formula>NOT(ISERROR(SEARCH("Medium fidelity",H20)))</formula>
    </cfRule>
    <cfRule type="containsText" dxfId="18" priority="12" operator="containsText" text="Low fidelity">
      <formula>NOT(ISERROR(SEARCH("Low fidelity",H20)))</formula>
    </cfRule>
  </conditionalFormatting>
  <hyperlinks>
    <hyperlink ref="J25" r:id="rId1" xr:uid="{87798138-E138-49BB-B53B-833AC7459537}"/>
    <hyperlink ref="J20" r:id="rId2" xr:uid="{79A929AE-FFB1-4554-A173-E2B322AC0292}"/>
    <hyperlink ref="J21" r:id="rId3" xr:uid="{B8130EB0-AB7A-4D31-9558-229275BD344C}"/>
    <hyperlink ref="J22" r:id="rId4" xr:uid="{C1DE1998-7058-4DF4-850C-7F90B7A4438F}"/>
    <hyperlink ref="J23" r:id="rId5" xr:uid="{F7CDB7FC-73B1-4E48-9B98-EBA8730B0E78}"/>
    <hyperlink ref="J24" r:id="rId6" xr:uid="{9C69080D-8ED1-47DD-8DE4-D5BB956AA7A5}"/>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289D2-22D1-4937-9470-5A57A8859191}">
  <sheetPr>
    <tabColor theme="8" tint="0.39997558519241921"/>
  </sheetPr>
  <dimension ref="B1:U626"/>
  <sheetViews>
    <sheetView showGridLines="0" zoomScale="70" zoomScaleNormal="70" workbookViewId="0">
      <selection activeCell="C44" sqref="C44"/>
    </sheetView>
  </sheetViews>
  <sheetFormatPr defaultRowHeight="14.5" x14ac:dyDescent="0.35"/>
  <cols>
    <col min="1" max="1" width="5.54296875" customWidth="1"/>
    <col min="2" max="2" width="63.1796875" customWidth="1"/>
    <col min="3" max="5" width="27.453125" customWidth="1"/>
    <col min="6" max="6" width="41.453125" customWidth="1"/>
    <col min="7" max="7" width="53.81640625" customWidth="1"/>
    <col min="8" max="8" width="68.54296875" customWidth="1"/>
    <col min="9" max="9" width="43.54296875" customWidth="1"/>
    <col min="10" max="12" width="43.26953125" customWidth="1"/>
    <col min="13" max="16" width="36.453125" customWidth="1"/>
    <col min="17" max="17" width="36.1796875" customWidth="1"/>
    <col min="18" max="18" width="27" customWidth="1"/>
    <col min="19" max="19" width="34.54296875" customWidth="1"/>
    <col min="20" max="20" width="36.26953125" customWidth="1"/>
    <col min="21" max="21" width="50.54296875" customWidth="1"/>
  </cols>
  <sheetData>
    <row r="1" spans="2:8" s="33" customFormat="1" ht="26" x14ac:dyDescent="0.35">
      <c r="B1" s="33" t="s">
        <v>239</v>
      </c>
    </row>
    <row r="2" spans="2:8" x14ac:dyDescent="0.35">
      <c r="B2" s="164" t="s">
        <v>1845</v>
      </c>
    </row>
    <row r="4" spans="2:8" s="51" customFormat="1" ht="19.5" x14ac:dyDescent="0.35"/>
    <row r="6" spans="2:8" s="53" customFormat="1" ht="18.5" x14ac:dyDescent="0.35">
      <c r="B6" s="52"/>
    </row>
    <row r="7" spans="2:8" s="2" customFormat="1" x14ac:dyDescent="0.35">
      <c r="B7" s="14"/>
    </row>
    <row r="8" spans="2:8" s="2" customFormat="1" x14ac:dyDescent="0.35">
      <c r="B8" s="54"/>
      <c r="C8" s="13"/>
      <c r="D8" s="13"/>
      <c r="E8" s="13"/>
      <c r="F8" s="13"/>
      <c r="G8" s="13"/>
      <c r="H8" s="13"/>
    </row>
    <row r="9" spans="2:8" s="2" customFormat="1" x14ac:dyDescent="0.35">
      <c r="B9" s="36"/>
      <c r="C9" s="6"/>
      <c r="D9" s="6"/>
      <c r="E9" s="6"/>
      <c r="G9" s="55"/>
    </row>
    <row r="10" spans="2:8" s="2" customFormat="1" x14ac:dyDescent="0.35">
      <c r="B10" s="36"/>
      <c r="C10" s="6"/>
      <c r="D10" s="6"/>
      <c r="E10" s="6"/>
      <c r="G10" s="55"/>
    </row>
    <row r="11" spans="2:8" s="2" customFormat="1" x14ac:dyDescent="0.35">
      <c r="B11" s="14"/>
      <c r="C11" s="14"/>
      <c r="D11" s="14"/>
      <c r="E11" s="14"/>
    </row>
    <row r="12" spans="2:8" s="2" customFormat="1" x14ac:dyDescent="0.35">
      <c r="B12" s="14"/>
      <c r="C12" s="14"/>
      <c r="D12" s="14"/>
      <c r="E12" s="14"/>
    </row>
    <row r="13" spans="2:8" s="2" customFormat="1" x14ac:dyDescent="0.35">
      <c r="B13" s="36"/>
      <c r="C13" s="6"/>
      <c r="D13" s="6"/>
      <c r="E13" s="6"/>
      <c r="G13" s="55"/>
      <c r="H13" s="55"/>
    </row>
    <row r="14" spans="2:8" s="2" customFormat="1" x14ac:dyDescent="0.35">
      <c r="B14" s="14"/>
    </row>
    <row r="15" spans="2:8" s="53" customFormat="1" ht="18.5" x14ac:dyDescent="0.35">
      <c r="B15" s="52"/>
    </row>
    <row r="16" spans="2:8" s="2" customFormat="1" x14ac:dyDescent="0.35">
      <c r="B16" s="14"/>
    </row>
    <row r="17" spans="2:21" s="2" customFormat="1" x14ac:dyDescent="0.35">
      <c r="B17" s="54"/>
      <c r="C17" s="13"/>
      <c r="D17" s="13"/>
      <c r="E17" s="13"/>
    </row>
    <row r="18" spans="2:21" s="2" customFormat="1" x14ac:dyDescent="0.35">
      <c r="B18" s="14"/>
      <c r="C18" s="46"/>
      <c r="D18" s="46"/>
      <c r="E18" s="46"/>
    </row>
    <row r="19" spans="2:21" s="2" customFormat="1" x14ac:dyDescent="0.35">
      <c r="B19" s="14"/>
      <c r="C19" s="46"/>
      <c r="D19" s="46"/>
      <c r="E19" s="46"/>
    </row>
    <row r="20" spans="2:21" s="2" customFormat="1" x14ac:dyDescent="0.35">
      <c r="B20" s="54"/>
      <c r="C20" s="13"/>
      <c r="D20" s="13"/>
      <c r="E20" s="13"/>
      <c r="F20" s="13"/>
      <c r="G20" s="13"/>
      <c r="H20" s="13"/>
      <c r="I20" s="13"/>
    </row>
    <row r="21" spans="2:21" s="2" customFormat="1" x14ac:dyDescent="0.35">
      <c r="B21" s="47"/>
      <c r="C21" s="56"/>
      <c r="D21" s="56"/>
      <c r="E21" s="56"/>
      <c r="F21" s="17"/>
      <c r="I21" s="55"/>
    </row>
    <row r="22" spans="2:21" s="2" customFormat="1" x14ac:dyDescent="0.35">
      <c r="B22" s="47"/>
      <c r="C22" s="56"/>
      <c r="D22" s="56"/>
      <c r="E22" s="56"/>
      <c r="F22" s="17"/>
      <c r="I22" s="55"/>
    </row>
    <row r="23" spans="2:21" s="2" customFormat="1" x14ac:dyDescent="0.35">
      <c r="B23" s="14"/>
      <c r="C23" s="16"/>
      <c r="D23" s="16"/>
      <c r="E23" s="16"/>
    </row>
    <row r="24" spans="2:21" s="53" customFormat="1" ht="18.5" x14ac:dyDescent="0.35">
      <c r="B24" s="52"/>
      <c r="R24" s="57"/>
      <c r="S24" s="57"/>
      <c r="T24" s="57"/>
      <c r="U24" s="57"/>
    </row>
    <row r="26" spans="2:21" x14ac:dyDescent="0.35">
      <c r="B26" s="13"/>
      <c r="C26" s="13"/>
      <c r="D26" s="58"/>
      <c r="E26" s="13"/>
      <c r="F26" s="13"/>
      <c r="G26" s="13"/>
      <c r="H26" s="13"/>
      <c r="I26" s="13"/>
      <c r="J26" s="13"/>
      <c r="K26" s="13"/>
      <c r="L26" s="13"/>
      <c r="M26" s="13"/>
      <c r="N26" s="48"/>
      <c r="O26" s="13"/>
      <c r="P26" s="13"/>
      <c r="Q26" s="13"/>
      <c r="R26" s="13"/>
      <c r="S26" s="13"/>
    </row>
    <row r="27" spans="2:21" x14ac:dyDescent="0.35">
      <c r="B27" s="43"/>
      <c r="F27" s="43"/>
      <c r="G27" s="42"/>
      <c r="H27" s="41"/>
      <c r="I27" s="41"/>
      <c r="J27" s="41"/>
      <c r="K27" s="41"/>
      <c r="L27" s="41"/>
      <c r="M27" s="49"/>
      <c r="N27" s="41"/>
      <c r="O27" s="41"/>
      <c r="S27" s="6"/>
    </row>
    <row r="28" spans="2:21" x14ac:dyDescent="0.35">
      <c r="B28" s="43"/>
      <c r="F28" s="43"/>
      <c r="G28" s="42"/>
      <c r="H28" s="41"/>
      <c r="I28" s="41"/>
      <c r="J28" s="41"/>
      <c r="K28" s="41"/>
      <c r="L28" s="41"/>
      <c r="M28" s="49"/>
      <c r="N28" s="41"/>
      <c r="O28" s="41"/>
      <c r="S28" s="6"/>
    </row>
    <row r="29" spans="2:21" x14ac:dyDescent="0.35">
      <c r="F29" s="43"/>
      <c r="G29" s="42"/>
      <c r="H29" s="41"/>
      <c r="I29" s="50"/>
      <c r="J29" s="50"/>
      <c r="K29" s="50"/>
      <c r="L29" s="50"/>
      <c r="M29" s="49"/>
      <c r="N29" s="50"/>
      <c r="O29" s="59"/>
      <c r="S29" s="6"/>
    </row>
    <row r="30" spans="2:21" x14ac:dyDescent="0.35">
      <c r="B30" s="43"/>
      <c r="F30" s="43"/>
      <c r="G30" s="42"/>
      <c r="H30" s="41"/>
      <c r="I30" s="41"/>
      <c r="J30" s="41"/>
      <c r="K30" s="41"/>
      <c r="L30" s="41"/>
      <c r="M30" s="49"/>
      <c r="N30" s="41"/>
      <c r="O30" s="41"/>
      <c r="S30" s="6"/>
    </row>
    <row r="31" spans="2:21" x14ac:dyDescent="0.35">
      <c r="B31" s="43"/>
      <c r="F31" s="43"/>
      <c r="G31" s="41"/>
      <c r="H31" s="41"/>
      <c r="I31" s="60"/>
      <c r="J31" s="60"/>
      <c r="K31" s="60"/>
      <c r="L31" s="60"/>
      <c r="M31" s="49"/>
      <c r="N31" s="60"/>
      <c r="O31" s="60"/>
      <c r="S31" s="6"/>
    </row>
    <row r="32" spans="2:21" x14ac:dyDescent="0.35">
      <c r="B32" s="43"/>
      <c r="F32" s="43"/>
      <c r="G32" s="42"/>
      <c r="H32" s="41"/>
      <c r="I32" s="41"/>
      <c r="J32" s="41"/>
      <c r="K32" s="41"/>
      <c r="L32" s="41"/>
      <c r="M32" s="49"/>
      <c r="N32" s="41"/>
      <c r="O32" s="41"/>
      <c r="S32" s="6"/>
    </row>
    <row r="33" spans="2:19" x14ac:dyDescent="0.35">
      <c r="B33" s="43"/>
      <c r="F33" s="43"/>
      <c r="G33" s="42"/>
      <c r="H33" s="41"/>
      <c r="I33" s="41"/>
      <c r="J33" s="41"/>
      <c r="K33" s="41"/>
      <c r="L33" s="41"/>
      <c r="M33" s="49"/>
      <c r="N33" s="41"/>
      <c r="O33" s="41"/>
      <c r="S33" s="6"/>
    </row>
    <row r="34" spans="2:19" x14ac:dyDescent="0.35">
      <c r="B34" s="43"/>
      <c r="F34" s="43"/>
      <c r="G34" s="42"/>
      <c r="H34" s="41"/>
      <c r="I34" s="41"/>
      <c r="J34" s="41"/>
      <c r="K34" s="41"/>
      <c r="L34" s="41"/>
      <c r="M34" s="49"/>
      <c r="N34" s="41"/>
      <c r="O34" s="41"/>
      <c r="S34" s="6"/>
    </row>
    <row r="35" spans="2:19" x14ac:dyDescent="0.35">
      <c r="B35" s="43"/>
      <c r="F35" s="43"/>
      <c r="G35" s="42"/>
      <c r="H35" s="41"/>
      <c r="I35" s="60"/>
      <c r="J35" s="60"/>
      <c r="K35" s="60"/>
      <c r="L35" s="60"/>
      <c r="M35" s="49"/>
      <c r="N35" s="60"/>
      <c r="O35" s="60"/>
      <c r="S35" s="6"/>
    </row>
    <row r="36" spans="2:19" x14ac:dyDescent="0.35">
      <c r="B36" s="43"/>
      <c r="F36" s="43"/>
      <c r="G36" s="42"/>
      <c r="H36" s="41"/>
      <c r="I36" s="41"/>
      <c r="J36" s="41"/>
      <c r="K36" s="41"/>
      <c r="L36" s="41"/>
      <c r="M36" s="49"/>
      <c r="N36" s="41"/>
      <c r="O36" s="41"/>
      <c r="S36" s="6"/>
    </row>
    <row r="37" spans="2:19" x14ac:dyDescent="0.35">
      <c r="B37" s="43"/>
      <c r="F37" s="43"/>
      <c r="G37" s="42"/>
      <c r="H37" s="41"/>
      <c r="I37" s="60"/>
      <c r="J37" s="60"/>
      <c r="K37" s="60"/>
      <c r="L37" s="60"/>
      <c r="M37" s="49"/>
      <c r="N37" s="60"/>
      <c r="O37" s="60"/>
      <c r="S37" s="6"/>
    </row>
    <row r="38" spans="2:19" x14ac:dyDescent="0.35">
      <c r="B38" s="43"/>
      <c r="F38" s="43"/>
      <c r="G38" s="42"/>
      <c r="H38" s="41"/>
      <c r="I38" s="41"/>
      <c r="J38" s="41"/>
      <c r="K38" s="41"/>
      <c r="L38" s="41"/>
      <c r="M38" s="49"/>
      <c r="N38" s="41"/>
      <c r="O38" s="41"/>
      <c r="S38" s="6"/>
    </row>
    <row r="39" spans="2:19" x14ac:dyDescent="0.35">
      <c r="B39" s="43"/>
      <c r="F39" s="43"/>
      <c r="G39" s="42"/>
      <c r="H39" s="41"/>
      <c r="I39" s="41"/>
      <c r="J39" s="41"/>
      <c r="K39" s="41"/>
      <c r="L39" s="41"/>
      <c r="M39" s="49"/>
      <c r="N39" s="41"/>
      <c r="O39" s="41"/>
      <c r="S39" s="6"/>
    </row>
    <row r="40" spans="2:19" x14ac:dyDescent="0.35">
      <c r="B40" s="43"/>
      <c r="F40" s="43"/>
      <c r="G40" s="42"/>
      <c r="H40" s="41"/>
      <c r="I40" s="41"/>
      <c r="J40" s="41"/>
      <c r="K40" s="41"/>
      <c r="L40" s="41"/>
      <c r="M40" s="49"/>
      <c r="N40" s="41"/>
      <c r="O40" s="41"/>
      <c r="S40" s="6"/>
    </row>
    <row r="41" spans="2:19" x14ac:dyDescent="0.35">
      <c r="B41" s="43"/>
      <c r="F41" s="43"/>
      <c r="G41" s="42"/>
      <c r="H41" s="41"/>
      <c r="I41" s="41"/>
      <c r="J41" s="41"/>
      <c r="K41" s="41"/>
      <c r="L41" s="41"/>
      <c r="M41" s="49"/>
      <c r="N41" s="41"/>
      <c r="O41" s="41"/>
      <c r="S41" s="6"/>
    </row>
    <row r="42" spans="2:19" x14ac:dyDescent="0.35">
      <c r="B42" s="43"/>
      <c r="F42" s="43"/>
      <c r="G42" s="42"/>
      <c r="H42" s="41"/>
      <c r="I42" s="60"/>
      <c r="J42" s="60"/>
      <c r="K42" s="60"/>
      <c r="L42" s="60"/>
      <c r="M42" s="49"/>
      <c r="N42" s="60"/>
      <c r="O42" s="60"/>
      <c r="S42" s="6"/>
    </row>
    <row r="43" spans="2:19" x14ac:dyDescent="0.35">
      <c r="B43" s="43"/>
      <c r="F43" s="43"/>
      <c r="G43" s="42"/>
      <c r="H43" s="41"/>
      <c r="I43" s="41"/>
      <c r="J43" s="41"/>
      <c r="K43" s="41"/>
      <c r="L43" s="41"/>
      <c r="M43" s="49"/>
      <c r="N43" s="41"/>
      <c r="O43" s="41"/>
      <c r="S43" s="6"/>
    </row>
    <row r="44" spans="2:19" x14ac:dyDescent="0.35">
      <c r="B44" s="43"/>
      <c r="F44" s="43"/>
      <c r="G44" s="42"/>
      <c r="H44" s="41"/>
      <c r="I44" s="41"/>
      <c r="J44" s="41"/>
      <c r="K44" s="41"/>
      <c r="L44" s="41"/>
      <c r="M44" s="49"/>
      <c r="N44" s="41"/>
      <c r="O44" s="41"/>
      <c r="S44" s="6"/>
    </row>
    <row r="45" spans="2:19" x14ac:dyDescent="0.35">
      <c r="B45" s="43"/>
      <c r="F45" s="43"/>
      <c r="G45" s="42"/>
      <c r="H45" s="41"/>
      <c r="I45" s="41"/>
      <c r="J45" s="41"/>
      <c r="K45" s="41"/>
      <c r="L45" s="41"/>
      <c r="M45" s="49"/>
      <c r="N45" s="41"/>
      <c r="O45" s="41"/>
      <c r="S45" s="6"/>
    </row>
    <row r="46" spans="2:19" x14ac:dyDescent="0.35">
      <c r="B46" s="43"/>
      <c r="F46" s="43"/>
      <c r="G46" s="42"/>
      <c r="H46" s="41"/>
      <c r="I46" s="41"/>
      <c r="J46" s="41"/>
      <c r="K46" s="41"/>
      <c r="L46" s="41"/>
      <c r="M46" s="49"/>
      <c r="N46" s="41"/>
      <c r="O46" s="41"/>
      <c r="S46" s="6"/>
    </row>
    <row r="47" spans="2:19" x14ac:dyDescent="0.35">
      <c r="B47" s="43"/>
      <c r="F47" s="43"/>
      <c r="G47" s="42"/>
      <c r="H47" s="41"/>
      <c r="I47" s="41"/>
      <c r="J47" s="41"/>
      <c r="K47" s="41"/>
      <c r="L47" s="41"/>
      <c r="M47" s="49"/>
      <c r="N47" s="41"/>
      <c r="O47" s="41"/>
      <c r="S47" s="6"/>
    </row>
    <row r="48" spans="2:19" x14ac:dyDescent="0.35">
      <c r="B48" s="43"/>
      <c r="F48" s="43"/>
      <c r="G48" s="42"/>
      <c r="H48" s="41"/>
      <c r="I48" s="41"/>
      <c r="J48" s="41"/>
      <c r="K48" s="41"/>
      <c r="L48" s="41"/>
      <c r="M48" s="49"/>
      <c r="N48" s="41"/>
      <c r="O48" s="41"/>
      <c r="S48" s="6"/>
    </row>
    <row r="49" spans="2:19" x14ac:dyDescent="0.35">
      <c r="B49" s="43"/>
      <c r="F49" s="43"/>
      <c r="G49" s="42"/>
      <c r="H49" s="41"/>
      <c r="I49" s="41"/>
      <c r="J49" s="41"/>
      <c r="K49" s="41"/>
      <c r="L49" s="41"/>
      <c r="M49" s="49"/>
      <c r="N49" s="41"/>
      <c r="O49" s="41"/>
      <c r="S49" s="6"/>
    </row>
    <row r="50" spans="2:19" x14ac:dyDescent="0.35">
      <c r="B50" s="43"/>
      <c r="F50" s="43"/>
      <c r="G50" s="42"/>
      <c r="H50" s="41"/>
      <c r="I50" s="41"/>
      <c r="J50" s="41"/>
      <c r="K50" s="41"/>
      <c r="L50" s="41"/>
      <c r="M50" s="49"/>
      <c r="N50" s="41"/>
      <c r="O50" s="41"/>
      <c r="S50" s="6"/>
    </row>
    <row r="51" spans="2:19" x14ac:dyDescent="0.35">
      <c r="B51" s="43"/>
      <c r="F51" s="43"/>
      <c r="G51" s="42"/>
      <c r="H51" s="41"/>
      <c r="I51" s="41"/>
      <c r="J51" s="41"/>
      <c r="K51" s="41"/>
      <c r="L51" s="41"/>
      <c r="M51" s="49"/>
      <c r="N51" s="41"/>
      <c r="O51" s="41"/>
      <c r="S51" s="6"/>
    </row>
    <row r="52" spans="2:19" x14ac:dyDescent="0.35">
      <c r="B52" s="43"/>
      <c r="F52" s="43"/>
      <c r="G52" s="42"/>
      <c r="H52" s="41"/>
      <c r="I52" s="41"/>
      <c r="J52" s="41"/>
      <c r="K52" s="41"/>
      <c r="L52" s="41"/>
      <c r="M52" s="49"/>
      <c r="N52" s="41"/>
      <c r="O52" s="41"/>
      <c r="S52" s="6"/>
    </row>
    <row r="53" spans="2:19" x14ac:dyDescent="0.35">
      <c r="B53" s="43"/>
      <c r="F53" s="43"/>
      <c r="G53" s="42"/>
      <c r="H53" s="41"/>
      <c r="I53" s="41"/>
      <c r="J53" s="41"/>
      <c r="K53" s="41"/>
      <c r="L53" s="41"/>
      <c r="M53" s="49"/>
      <c r="N53" s="41"/>
      <c r="O53" s="41"/>
      <c r="S53" s="6"/>
    </row>
    <row r="54" spans="2:19" x14ac:dyDescent="0.35">
      <c r="B54" s="43"/>
      <c r="F54" s="43"/>
      <c r="G54" s="42"/>
      <c r="H54" s="41"/>
      <c r="I54" s="60"/>
      <c r="J54" s="60"/>
      <c r="K54" s="60"/>
      <c r="L54" s="60"/>
      <c r="M54" s="49"/>
      <c r="N54" s="60"/>
      <c r="O54" s="60"/>
      <c r="S54" s="6"/>
    </row>
    <row r="55" spans="2:19" x14ac:dyDescent="0.35">
      <c r="B55" s="43"/>
      <c r="F55" s="43"/>
      <c r="G55" s="42"/>
      <c r="H55" s="41"/>
      <c r="I55" s="41"/>
      <c r="J55" s="41"/>
      <c r="K55" s="41"/>
      <c r="L55" s="41"/>
      <c r="M55" s="49"/>
      <c r="N55" s="41"/>
      <c r="O55" s="41"/>
      <c r="S55" s="6"/>
    </row>
    <row r="56" spans="2:19" x14ac:dyDescent="0.35">
      <c r="B56" s="43"/>
      <c r="F56" s="43"/>
      <c r="G56" s="42"/>
      <c r="H56" s="41"/>
      <c r="I56" s="41"/>
      <c r="J56" s="41"/>
      <c r="K56" s="41"/>
      <c r="L56" s="41"/>
      <c r="M56" s="49"/>
      <c r="N56" s="41"/>
      <c r="O56" s="41"/>
      <c r="S56" s="6"/>
    </row>
    <row r="57" spans="2:19" x14ac:dyDescent="0.35">
      <c r="B57" s="43"/>
      <c r="F57" s="43"/>
      <c r="G57" s="42"/>
      <c r="H57" s="41"/>
      <c r="I57" s="41"/>
      <c r="J57" s="41"/>
      <c r="K57" s="41"/>
      <c r="L57" s="41"/>
      <c r="M57" s="49"/>
      <c r="N57" s="41"/>
      <c r="O57" s="41"/>
      <c r="S57" s="6"/>
    </row>
    <row r="58" spans="2:19" x14ac:dyDescent="0.35">
      <c r="B58" s="43"/>
      <c r="F58" s="43"/>
      <c r="G58" s="42"/>
      <c r="H58" s="41"/>
      <c r="I58" s="60"/>
      <c r="J58" s="60"/>
      <c r="K58" s="60"/>
      <c r="L58" s="60"/>
      <c r="M58" s="49"/>
      <c r="N58" s="60"/>
      <c r="O58" s="60"/>
      <c r="S58" s="6"/>
    </row>
    <row r="59" spans="2:19" x14ac:dyDescent="0.35">
      <c r="B59" s="43"/>
      <c r="F59" s="43"/>
      <c r="G59" s="42"/>
      <c r="H59" s="41"/>
      <c r="I59" s="60"/>
      <c r="J59" s="60"/>
      <c r="K59" s="60"/>
      <c r="L59" s="60"/>
      <c r="M59" s="49"/>
      <c r="N59" s="60"/>
      <c r="O59" s="60"/>
      <c r="S59" s="6"/>
    </row>
    <row r="60" spans="2:19" x14ac:dyDescent="0.35">
      <c r="B60" s="43"/>
      <c r="F60" s="43"/>
      <c r="G60" s="42"/>
      <c r="H60" s="41"/>
      <c r="I60" s="41"/>
      <c r="J60" s="41"/>
      <c r="K60" s="41"/>
      <c r="L60" s="41"/>
      <c r="M60" s="49"/>
      <c r="N60" s="41"/>
      <c r="O60" s="41"/>
      <c r="S60" s="6"/>
    </row>
    <row r="61" spans="2:19" x14ac:dyDescent="0.35">
      <c r="B61" s="43"/>
      <c r="F61" s="43"/>
      <c r="G61" s="42"/>
      <c r="H61" s="41"/>
      <c r="I61" s="60"/>
      <c r="J61" s="60"/>
      <c r="K61" s="60"/>
      <c r="L61" s="60"/>
      <c r="M61" s="49"/>
      <c r="N61" s="60"/>
      <c r="O61" s="60"/>
      <c r="S61" s="6"/>
    </row>
    <row r="62" spans="2:19" x14ac:dyDescent="0.35">
      <c r="B62" s="43"/>
      <c r="F62" s="43"/>
      <c r="G62" s="42"/>
      <c r="H62" s="41"/>
      <c r="I62" s="41"/>
      <c r="J62" s="41"/>
      <c r="K62" s="41"/>
      <c r="L62" s="41"/>
      <c r="M62" s="49"/>
      <c r="N62" s="41"/>
      <c r="O62" s="41"/>
      <c r="S62" s="6"/>
    </row>
    <row r="63" spans="2:19" x14ac:dyDescent="0.35">
      <c r="B63" s="43"/>
      <c r="F63" s="43"/>
      <c r="G63" s="42"/>
      <c r="H63" s="41"/>
      <c r="I63" s="60"/>
      <c r="J63" s="60"/>
      <c r="K63" s="60"/>
      <c r="L63" s="60"/>
      <c r="M63" s="49"/>
      <c r="N63" s="60"/>
      <c r="O63" s="60"/>
      <c r="S63" s="6"/>
    </row>
    <row r="64" spans="2:19" x14ac:dyDescent="0.35">
      <c r="B64" s="43"/>
      <c r="F64" s="43"/>
      <c r="G64" s="42"/>
      <c r="H64" s="41"/>
      <c r="I64" s="41"/>
      <c r="J64" s="41"/>
      <c r="K64" s="41"/>
      <c r="L64" s="41"/>
      <c r="M64" s="49"/>
      <c r="N64" s="41"/>
      <c r="O64" s="41"/>
      <c r="S64" s="6"/>
    </row>
    <row r="65" spans="2:19" x14ac:dyDescent="0.35">
      <c r="B65" s="43"/>
      <c r="F65" s="43"/>
      <c r="G65" s="42"/>
      <c r="H65" s="41"/>
      <c r="I65" s="41"/>
      <c r="J65" s="41"/>
      <c r="K65" s="41"/>
      <c r="L65" s="41"/>
      <c r="M65" s="49"/>
      <c r="N65" s="41"/>
      <c r="O65" s="41"/>
      <c r="S65" s="6"/>
    </row>
    <row r="66" spans="2:19" x14ac:dyDescent="0.35">
      <c r="B66" s="43"/>
      <c r="F66" s="43"/>
      <c r="G66" s="42"/>
      <c r="H66" s="41"/>
      <c r="I66" s="41"/>
      <c r="J66" s="41"/>
      <c r="K66" s="41"/>
      <c r="L66" s="41"/>
      <c r="M66" s="49"/>
      <c r="N66" s="41"/>
      <c r="O66" s="41"/>
      <c r="S66" s="6"/>
    </row>
    <row r="67" spans="2:19" x14ac:dyDescent="0.35">
      <c r="B67" s="43"/>
      <c r="F67" s="43"/>
      <c r="G67" s="42"/>
      <c r="H67" s="41"/>
      <c r="I67" s="41"/>
      <c r="J67" s="41"/>
      <c r="K67" s="41"/>
      <c r="L67" s="41"/>
      <c r="M67" s="49"/>
      <c r="N67" s="41"/>
      <c r="O67" s="41"/>
      <c r="S67" s="6"/>
    </row>
    <row r="68" spans="2:19" x14ac:dyDescent="0.35">
      <c r="B68" s="43"/>
      <c r="F68" s="43"/>
      <c r="G68" s="42"/>
      <c r="H68" s="41"/>
      <c r="I68" s="60"/>
      <c r="J68" s="60"/>
      <c r="K68" s="60"/>
      <c r="L68" s="60"/>
      <c r="M68" s="49"/>
      <c r="N68" s="60"/>
      <c r="O68" s="60"/>
      <c r="S68" s="6"/>
    </row>
    <row r="69" spans="2:19" x14ac:dyDescent="0.35">
      <c r="B69" s="43"/>
      <c r="F69" s="43"/>
      <c r="G69" s="42"/>
      <c r="H69" s="41"/>
      <c r="I69" s="41"/>
      <c r="J69" s="41"/>
      <c r="K69" s="41"/>
      <c r="L69" s="41"/>
      <c r="M69" s="49"/>
      <c r="N69" s="41"/>
      <c r="O69" s="41"/>
      <c r="S69" s="6"/>
    </row>
    <row r="70" spans="2:19" x14ac:dyDescent="0.35">
      <c r="B70" s="43"/>
      <c r="F70" s="43"/>
      <c r="G70" s="42"/>
      <c r="H70" s="41"/>
      <c r="I70" s="41"/>
      <c r="J70" s="41"/>
      <c r="K70" s="41"/>
      <c r="L70" s="41"/>
      <c r="M70" s="49"/>
      <c r="N70" s="41"/>
      <c r="O70" s="41"/>
      <c r="S70" s="6"/>
    </row>
    <row r="71" spans="2:19" x14ac:dyDescent="0.35">
      <c r="B71" s="43"/>
      <c r="F71" s="43"/>
      <c r="G71" s="42"/>
      <c r="H71" s="41"/>
      <c r="I71" s="41"/>
      <c r="J71" s="41"/>
      <c r="K71" s="41"/>
      <c r="L71" s="41"/>
      <c r="M71" s="49"/>
      <c r="N71" s="41"/>
      <c r="O71" s="41"/>
      <c r="S71" s="6"/>
    </row>
    <row r="72" spans="2:19" x14ac:dyDescent="0.35">
      <c r="B72" s="43"/>
      <c r="F72" s="43"/>
      <c r="G72" s="42"/>
      <c r="H72" s="41"/>
      <c r="I72" s="60"/>
      <c r="J72" s="60"/>
      <c r="K72" s="60"/>
      <c r="L72" s="60"/>
      <c r="M72" s="49"/>
      <c r="N72" s="60"/>
      <c r="O72" s="60"/>
      <c r="S72" s="6"/>
    </row>
    <row r="73" spans="2:19" x14ac:dyDescent="0.35">
      <c r="B73" s="43"/>
      <c r="F73" s="43"/>
      <c r="G73" s="42"/>
      <c r="H73" s="41"/>
      <c r="I73" s="41"/>
      <c r="J73" s="41"/>
      <c r="K73" s="41"/>
      <c r="L73" s="41"/>
      <c r="M73" s="49"/>
      <c r="N73" s="41"/>
      <c r="O73" s="41"/>
      <c r="S73" s="6"/>
    </row>
    <row r="74" spans="2:19" x14ac:dyDescent="0.35">
      <c r="B74" s="43"/>
      <c r="F74" s="43"/>
      <c r="G74" s="42"/>
      <c r="H74" s="41"/>
      <c r="I74" s="41"/>
      <c r="J74" s="41"/>
      <c r="K74" s="41"/>
      <c r="L74" s="41"/>
      <c r="M74" s="49"/>
      <c r="N74" s="41"/>
      <c r="O74" s="41"/>
      <c r="S74" s="6"/>
    </row>
    <row r="75" spans="2:19" x14ac:dyDescent="0.35">
      <c r="B75" s="43"/>
      <c r="F75" s="43"/>
      <c r="G75" s="42"/>
      <c r="H75" s="41"/>
      <c r="I75" s="60"/>
      <c r="J75" s="60"/>
      <c r="K75" s="60"/>
      <c r="L75" s="60"/>
      <c r="M75" s="49"/>
      <c r="N75" s="60"/>
      <c r="O75" s="60"/>
      <c r="S75" s="6"/>
    </row>
    <row r="76" spans="2:19" x14ac:dyDescent="0.35">
      <c r="B76" s="43"/>
      <c r="F76" s="43"/>
      <c r="G76" s="42"/>
      <c r="H76" s="41"/>
      <c r="I76" s="41"/>
      <c r="J76" s="41"/>
      <c r="K76" s="41"/>
      <c r="L76" s="41"/>
      <c r="M76" s="49"/>
      <c r="N76" s="41"/>
      <c r="O76" s="41"/>
      <c r="S76" s="6"/>
    </row>
    <row r="77" spans="2:19" x14ac:dyDescent="0.35">
      <c r="B77" s="43"/>
      <c r="F77" s="43"/>
      <c r="G77" s="42"/>
      <c r="H77" s="41"/>
      <c r="I77" s="60"/>
      <c r="J77" s="60"/>
      <c r="K77" s="60"/>
      <c r="L77" s="60"/>
      <c r="M77" s="49"/>
      <c r="N77" s="60"/>
      <c r="O77" s="60"/>
      <c r="S77" s="6"/>
    </row>
    <row r="78" spans="2:19" x14ac:dyDescent="0.35">
      <c r="B78" s="43"/>
      <c r="F78" s="43"/>
      <c r="G78" s="42"/>
      <c r="H78" s="41"/>
      <c r="I78" s="41"/>
      <c r="J78" s="41"/>
      <c r="K78" s="41"/>
      <c r="L78" s="41"/>
      <c r="M78" s="49"/>
      <c r="N78" s="41"/>
      <c r="O78" s="41"/>
      <c r="S78" s="6"/>
    </row>
    <row r="79" spans="2:19" x14ac:dyDescent="0.35">
      <c r="B79" s="43"/>
      <c r="F79" s="43"/>
      <c r="G79" s="42"/>
      <c r="H79" s="41"/>
      <c r="I79" s="41"/>
      <c r="J79" s="41"/>
      <c r="K79" s="41"/>
      <c r="L79" s="41"/>
      <c r="M79" s="49"/>
      <c r="N79" s="41"/>
      <c r="O79" s="41"/>
      <c r="S79" s="6"/>
    </row>
    <row r="80" spans="2:19" x14ac:dyDescent="0.35">
      <c r="B80" s="43"/>
      <c r="F80" s="43"/>
      <c r="G80" s="42"/>
      <c r="H80" s="41"/>
      <c r="I80" s="41"/>
      <c r="J80" s="41"/>
      <c r="K80" s="41"/>
      <c r="L80" s="41"/>
      <c r="M80" s="49"/>
      <c r="N80" s="41"/>
      <c r="O80" s="41"/>
      <c r="S80" s="6"/>
    </row>
    <row r="81" spans="2:19" x14ac:dyDescent="0.35">
      <c r="B81" s="43"/>
      <c r="F81" s="43"/>
      <c r="G81" s="42"/>
      <c r="H81" s="41"/>
      <c r="I81" s="41"/>
      <c r="J81" s="41"/>
      <c r="K81" s="41"/>
      <c r="L81" s="41"/>
      <c r="M81" s="49"/>
      <c r="N81" s="41"/>
      <c r="O81" s="41"/>
      <c r="S81" s="6"/>
    </row>
    <row r="82" spans="2:19" x14ac:dyDescent="0.35">
      <c r="B82" s="43"/>
      <c r="F82" s="43"/>
      <c r="G82" s="42"/>
      <c r="H82" s="41"/>
      <c r="I82" s="60"/>
      <c r="J82" s="60"/>
      <c r="K82" s="60"/>
      <c r="L82" s="60"/>
      <c r="M82" s="49"/>
      <c r="N82" s="60"/>
      <c r="O82" s="60"/>
      <c r="S82" s="6"/>
    </row>
    <row r="83" spans="2:19" x14ac:dyDescent="0.35">
      <c r="B83" s="43"/>
      <c r="F83" s="43"/>
      <c r="G83" s="42"/>
      <c r="H83" s="41"/>
      <c r="I83" s="41"/>
      <c r="J83" s="41"/>
      <c r="K83" s="41"/>
      <c r="L83" s="41"/>
      <c r="M83" s="49"/>
      <c r="N83" s="41"/>
      <c r="O83" s="41"/>
      <c r="S83" s="6"/>
    </row>
    <row r="84" spans="2:19" x14ac:dyDescent="0.35">
      <c r="B84" s="43"/>
      <c r="F84" s="43"/>
      <c r="G84" s="42"/>
      <c r="H84" s="41"/>
      <c r="I84" s="60"/>
      <c r="J84" s="60"/>
      <c r="K84" s="60"/>
      <c r="L84" s="60"/>
      <c r="M84" s="49"/>
      <c r="N84" s="60"/>
      <c r="O84" s="60"/>
      <c r="S84" s="6"/>
    </row>
    <row r="85" spans="2:19" x14ac:dyDescent="0.35">
      <c r="B85" s="43"/>
      <c r="F85" s="43"/>
      <c r="G85" s="42"/>
      <c r="H85" s="41"/>
      <c r="I85" s="41"/>
      <c r="J85" s="41"/>
      <c r="K85" s="41"/>
      <c r="L85" s="41"/>
      <c r="M85" s="49"/>
      <c r="N85" s="41"/>
      <c r="O85" s="41"/>
      <c r="S85" s="6"/>
    </row>
    <row r="86" spans="2:19" x14ac:dyDescent="0.35">
      <c r="B86" s="43"/>
      <c r="F86" s="43"/>
      <c r="G86" s="42"/>
      <c r="H86" s="41"/>
      <c r="I86" s="41"/>
      <c r="J86" s="41"/>
      <c r="K86" s="41"/>
      <c r="L86" s="41"/>
      <c r="M86" s="49"/>
      <c r="N86" s="41"/>
      <c r="O86" s="41"/>
      <c r="S86" s="6"/>
    </row>
    <row r="87" spans="2:19" x14ac:dyDescent="0.35">
      <c r="B87" s="43"/>
      <c r="F87" s="43"/>
      <c r="G87" s="42"/>
      <c r="H87" s="41"/>
      <c r="I87" s="41"/>
      <c r="J87" s="41"/>
      <c r="K87" s="41"/>
      <c r="L87" s="41"/>
      <c r="M87" s="49"/>
      <c r="N87" s="41"/>
      <c r="O87" s="41"/>
      <c r="S87" s="6"/>
    </row>
    <row r="88" spans="2:19" x14ac:dyDescent="0.35">
      <c r="B88" s="43"/>
      <c r="F88" s="43"/>
      <c r="G88" s="42"/>
      <c r="H88" s="41"/>
      <c r="I88" s="60"/>
      <c r="J88" s="60"/>
      <c r="K88" s="60"/>
      <c r="L88" s="60"/>
      <c r="M88" s="49"/>
      <c r="N88" s="60"/>
      <c r="O88" s="60"/>
      <c r="S88" s="6"/>
    </row>
    <row r="89" spans="2:19" x14ac:dyDescent="0.35">
      <c r="B89" s="43"/>
      <c r="F89" s="43"/>
      <c r="G89" s="42"/>
      <c r="H89" s="41"/>
      <c r="I89" s="41"/>
      <c r="J89" s="41"/>
      <c r="K89" s="41"/>
      <c r="L89" s="41"/>
      <c r="M89" s="49"/>
      <c r="N89" s="41"/>
      <c r="O89" s="41"/>
      <c r="S89" s="6"/>
    </row>
    <row r="90" spans="2:19" x14ac:dyDescent="0.35">
      <c r="B90" s="43"/>
      <c r="F90" s="43"/>
      <c r="G90" s="42"/>
      <c r="H90" s="41"/>
      <c r="I90" s="60"/>
      <c r="J90" s="60"/>
      <c r="K90" s="60"/>
      <c r="L90" s="60"/>
      <c r="M90" s="49"/>
      <c r="N90" s="60"/>
      <c r="O90" s="60"/>
      <c r="S90" s="6"/>
    </row>
    <row r="91" spans="2:19" x14ac:dyDescent="0.35">
      <c r="B91" s="43"/>
      <c r="F91" s="43"/>
      <c r="G91" s="42"/>
      <c r="H91" s="41"/>
      <c r="I91" s="41"/>
      <c r="J91" s="41"/>
      <c r="K91" s="41"/>
      <c r="L91" s="41"/>
      <c r="M91" s="49"/>
      <c r="N91" s="41"/>
      <c r="O91" s="41"/>
      <c r="S91" s="6"/>
    </row>
    <row r="92" spans="2:19" x14ac:dyDescent="0.35">
      <c r="B92" s="43"/>
      <c r="F92" s="43"/>
      <c r="G92" s="42"/>
      <c r="H92" s="41"/>
      <c r="I92" s="41"/>
      <c r="J92" s="41"/>
      <c r="K92" s="41"/>
      <c r="L92" s="41"/>
      <c r="M92" s="49"/>
      <c r="N92" s="41"/>
      <c r="O92" s="41"/>
      <c r="S92" s="6"/>
    </row>
    <row r="93" spans="2:19" x14ac:dyDescent="0.35">
      <c r="B93" s="43"/>
      <c r="F93" s="43"/>
      <c r="G93" s="42"/>
      <c r="H93" s="41"/>
      <c r="I93" s="60"/>
      <c r="J93" s="60"/>
      <c r="K93" s="60"/>
      <c r="L93" s="60"/>
      <c r="M93" s="49"/>
      <c r="N93" s="60"/>
      <c r="O93" s="60"/>
      <c r="S93" s="6"/>
    </row>
    <row r="94" spans="2:19" x14ac:dyDescent="0.35">
      <c r="B94" s="43"/>
      <c r="F94" s="43"/>
      <c r="G94" s="42"/>
      <c r="H94" s="41"/>
      <c r="I94" s="60"/>
      <c r="J94" s="60"/>
      <c r="K94" s="60"/>
      <c r="L94" s="60"/>
      <c r="M94" s="49"/>
      <c r="N94" s="60"/>
      <c r="O94" s="60"/>
      <c r="S94" s="6"/>
    </row>
    <row r="95" spans="2:19" x14ac:dyDescent="0.35">
      <c r="B95" s="43"/>
      <c r="F95" s="43"/>
      <c r="G95" s="42"/>
      <c r="H95" s="41"/>
      <c r="I95" s="41"/>
      <c r="J95" s="41"/>
      <c r="K95" s="41"/>
      <c r="L95" s="41"/>
      <c r="M95" s="49"/>
      <c r="N95" s="41"/>
      <c r="O95" s="41"/>
      <c r="S95" s="6"/>
    </row>
    <row r="96" spans="2:19" x14ac:dyDescent="0.35">
      <c r="B96" s="43"/>
      <c r="F96" s="43"/>
      <c r="G96" s="42"/>
      <c r="H96" s="41"/>
      <c r="I96" s="41"/>
      <c r="J96" s="41"/>
      <c r="K96" s="41"/>
      <c r="L96" s="41"/>
      <c r="M96" s="49"/>
      <c r="N96" s="41"/>
      <c r="O96" s="41"/>
      <c r="S96" s="6"/>
    </row>
    <row r="97" spans="2:19" x14ac:dyDescent="0.35">
      <c r="B97" s="43"/>
      <c r="F97" s="43"/>
      <c r="G97" s="42"/>
      <c r="H97" s="41"/>
      <c r="I97" s="41"/>
      <c r="J97" s="41"/>
      <c r="K97" s="41"/>
      <c r="L97" s="41"/>
      <c r="M97" s="49"/>
      <c r="N97" s="41"/>
      <c r="O97" s="41"/>
      <c r="S97" s="6"/>
    </row>
    <row r="98" spans="2:19" x14ac:dyDescent="0.35">
      <c r="B98" s="43"/>
      <c r="F98" s="43"/>
      <c r="G98" s="42"/>
      <c r="H98" s="41"/>
      <c r="I98" s="41"/>
      <c r="J98" s="41"/>
      <c r="K98" s="41"/>
      <c r="L98" s="41"/>
      <c r="M98" s="49"/>
      <c r="N98" s="41"/>
      <c r="O98" s="41"/>
      <c r="S98" s="6"/>
    </row>
    <row r="99" spans="2:19" x14ac:dyDescent="0.35">
      <c r="B99" s="43"/>
      <c r="F99" s="43"/>
      <c r="G99" s="42"/>
      <c r="H99" s="41"/>
      <c r="I99" s="41"/>
      <c r="J99" s="41"/>
      <c r="K99" s="41"/>
      <c r="L99" s="41"/>
      <c r="M99" s="49"/>
      <c r="N99" s="41"/>
      <c r="O99" s="41"/>
      <c r="S99" s="6"/>
    </row>
    <row r="100" spans="2:19" x14ac:dyDescent="0.35">
      <c r="B100" s="43"/>
      <c r="F100" s="43"/>
      <c r="G100" s="42"/>
      <c r="H100" s="41"/>
      <c r="I100" s="60"/>
      <c r="J100" s="60"/>
      <c r="K100" s="60"/>
      <c r="L100" s="60"/>
      <c r="M100" s="49"/>
      <c r="N100" s="60"/>
      <c r="O100" s="60"/>
      <c r="S100" s="6"/>
    </row>
    <row r="101" spans="2:19" x14ac:dyDescent="0.35">
      <c r="B101" s="43"/>
      <c r="F101" s="43"/>
      <c r="G101" s="42"/>
      <c r="H101" s="41"/>
      <c r="I101" s="41"/>
      <c r="J101" s="41"/>
      <c r="K101" s="41"/>
      <c r="L101" s="41"/>
      <c r="M101" s="49"/>
      <c r="N101" s="41"/>
      <c r="O101" s="41"/>
      <c r="S101" s="6"/>
    </row>
    <row r="102" spans="2:19" x14ac:dyDescent="0.35">
      <c r="B102" s="43"/>
      <c r="F102" s="43"/>
      <c r="G102" s="42"/>
      <c r="H102" s="41"/>
      <c r="I102" s="41"/>
      <c r="J102" s="41"/>
      <c r="K102" s="41"/>
      <c r="L102" s="41"/>
      <c r="M102" s="49"/>
      <c r="N102" s="41"/>
      <c r="O102" s="41"/>
      <c r="S102" s="6"/>
    </row>
    <row r="103" spans="2:19" x14ac:dyDescent="0.35">
      <c r="B103" s="43"/>
      <c r="F103" s="43"/>
      <c r="G103" s="42"/>
      <c r="H103" s="41"/>
      <c r="I103" s="41"/>
      <c r="J103" s="41"/>
      <c r="K103" s="41"/>
      <c r="L103" s="41"/>
      <c r="M103" s="49"/>
      <c r="N103" s="41"/>
      <c r="O103" s="41"/>
      <c r="S103" s="6"/>
    </row>
    <row r="104" spans="2:19" x14ac:dyDescent="0.35">
      <c r="B104" s="43"/>
      <c r="F104" s="43"/>
      <c r="G104" s="42"/>
      <c r="H104" s="41"/>
      <c r="I104" s="41"/>
      <c r="J104" s="41"/>
      <c r="K104" s="41"/>
      <c r="L104" s="41"/>
      <c r="M104" s="49"/>
      <c r="N104" s="41"/>
      <c r="O104" s="41"/>
      <c r="S104" s="6"/>
    </row>
    <row r="105" spans="2:19" x14ac:dyDescent="0.35">
      <c r="B105" s="43"/>
      <c r="F105" s="43"/>
      <c r="G105" s="42"/>
      <c r="H105" s="41"/>
      <c r="I105" s="60"/>
      <c r="J105" s="60"/>
      <c r="K105" s="60"/>
      <c r="L105" s="60"/>
      <c r="M105" s="49"/>
      <c r="N105" s="60"/>
      <c r="O105" s="60"/>
      <c r="S105" s="6"/>
    </row>
    <row r="106" spans="2:19" x14ac:dyDescent="0.35">
      <c r="B106" s="43"/>
      <c r="F106" s="43"/>
      <c r="G106" s="42"/>
      <c r="H106" s="41"/>
      <c r="I106" s="41"/>
      <c r="J106" s="41"/>
      <c r="K106" s="41"/>
      <c r="L106" s="41"/>
      <c r="M106" s="49"/>
      <c r="N106" s="41"/>
      <c r="O106" s="41"/>
      <c r="S106" s="6"/>
    </row>
    <row r="107" spans="2:19" x14ac:dyDescent="0.35">
      <c r="B107" s="43"/>
      <c r="F107" s="43"/>
      <c r="G107" s="42"/>
      <c r="H107" s="41"/>
      <c r="I107" s="60"/>
      <c r="J107" s="60"/>
      <c r="K107" s="60"/>
      <c r="L107" s="60"/>
      <c r="M107" s="49"/>
      <c r="N107" s="60"/>
      <c r="O107" s="60"/>
      <c r="S107" s="6"/>
    </row>
    <row r="108" spans="2:19" x14ac:dyDescent="0.35">
      <c r="B108" s="43"/>
      <c r="F108" s="43"/>
      <c r="G108" s="42"/>
      <c r="H108" s="41"/>
      <c r="I108" s="41"/>
      <c r="J108" s="41"/>
      <c r="K108" s="41"/>
      <c r="L108" s="41"/>
      <c r="M108" s="49"/>
      <c r="N108" s="41"/>
      <c r="O108" s="41"/>
      <c r="S108" s="6"/>
    </row>
    <row r="109" spans="2:19" x14ac:dyDescent="0.35">
      <c r="B109" s="43"/>
      <c r="F109" s="43"/>
      <c r="G109" s="42"/>
      <c r="H109" s="41"/>
      <c r="I109" s="60"/>
      <c r="J109" s="60"/>
      <c r="K109" s="60"/>
      <c r="L109" s="60"/>
      <c r="M109" s="49"/>
      <c r="N109" s="60"/>
      <c r="O109" s="60"/>
      <c r="S109" s="6"/>
    </row>
    <row r="110" spans="2:19" x14ac:dyDescent="0.35">
      <c r="B110" s="43"/>
      <c r="F110" s="43"/>
      <c r="G110" s="42"/>
      <c r="H110" s="41"/>
      <c r="I110" s="41"/>
      <c r="J110" s="41"/>
      <c r="K110" s="41"/>
      <c r="L110" s="41"/>
      <c r="M110" s="49"/>
      <c r="N110" s="41"/>
      <c r="O110" s="41"/>
      <c r="S110" s="6"/>
    </row>
    <row r="111" spans="2:19" x14ac:dyDescent="0.35">
      <c r="B111" s="43"/>
      <c r="F111" s="43"/>
      <c r="G111" s="42"/>
      <c r="H111" s="41"/>
      <c r="I111" s="60"/>
      <c r="J111" s="60"/>
      <c r="K111" s="60"/>
      <c r="L111" s="60"/>
      <c r="M111" s="49"/>
      <c r="N111" s="60"/>
      <c r="O111" s="60"/>
      <c r="S111" s="6"/>
    </row>
    <row r="112" spans="2:19" x14ac:dyDescent="0.35">
      <c r="B112" s="43"/>
      <c r="F112" s="43"/>
      <c r="G112" s="42"/>
      <c r="H112" s="41"/>
      <c r="I112" s="41"/>
      <c r="J112" s="41"/>
      <c r="K112" s="41"/>
      <c r="L112" s="41"/>
      <c r="M112" s="49"/>
      <c r="N112" s="41"/>
      <c r="O112" s="41"/>
      <c r="S112" s="6"/>
    </row>
    <row r="113" spans="2:19" x14ac:dyDescent="0.35">
      <c r="B113" s="43"/>
      <c r="F113" s="43"/>
      <c r="G113" s="42"/>
      <c r="H113" s="41"/>
      <c r="I113" s="41"/>
      <c r="J113" s="41"/>
      <c r="K113" s="41"/>
      <c r="L113" s="41"/>
      <c r="M113" s="49"/>
      <c r="N113" s="41"/>
      <c r="O113" s="41"/>
      <c r="S113" s="6"/>
    </row>
    <row r="114" spans="2:19" x14ac:dyDescent="0.35">
      <c r="B114" s="43"/>
      <c r="F114" s="43"/>
      <c r="G114" s="42"/>
      <c r="H114" s="41"/>
      <c r="I114" s="41"/>
      <c r="J114" s="41"/>
      <c r="K114" s="41"/>
      <c r="L114" s="41"/>
      <c r="M114" s="49"/>
      <c r="N114" s="41"/>
      <c r="O114" s="41"/>
      <c r="S114" s="6"/>
    </row>
    <row r="115" spans="2:19" x14ac:dyDescent="0.35">
      <c r="B115" s="43"/>
      <c r="F115" s="43"/>
      <c r="G115" s="42"/>
      <c r="H115" s="41"/>
      <c r="I115" s="60"/>
      <c r="J115" s="60"/>
      <c r="K115" s="60"/>
      <c r="L115" s="60"/>
      <c r="M115" s="49"/>
      <c r="N115" s="60"/>
      <c r="O115" s="60"/>
      <c r="S115" s="6"/>
    </row>
    <row r="116" spans="2:19" x14ac:dyDescent="0.35">
      <c r="B116" s="43"/>
      <c r="F116" s="43"/>
      <c r="G116" s="42"/>
      <c r="H116" s="41"/>
      <c r="I116" s="60"/>
      <c r="J116" s="60"/>
      <c r="K116" s="60"/>
      <c r="L116" s="60"/>
      <c r="M116" s="49"/>
      <c r="N116" s="60"/>
      <c r="O116" s="60"/>
      <c r="S116" s="6"/>
    </row>
    <row r="117" spans="2:19" x14ac:dyDescent="0.35">
      <c r="B117" s="43"/>
      <c r="F117" s="43"/>
      <c r="G117" s="42"/>
      <c r="H117" s="41"/>
      <c r="I117" s="41"/>
      <c r="J117" s="41"/>
      <c r="K117" s="41"/>
      <c r="L117" s="41"/>
      <c r="M117" s="49"/>
      <c r="N117" s="41"/>
      <c r="O117" s="41"/>
      <c r="S117" s="6"/>
    </row>
    <row r="118" spans="2:19" x14ac:dyDescent="0.35">
      <c r="B118" s="43"/>
      <c r="F118" s="43"/>
      <c r="G118" s="42"/>
      <c r="H118" s="41"/>
      <c r="I118" s="41"/>
      <c r="J118" s="41"/>
      <c r="K118" s="41"/>
      <c r="L118" s="41"/>
      <c r="M118" s="49"/>
      <c r="N118" s="41"/>
      <c r="O118" s="41"/>
      <c r="S118" s="6"/>
    </row>
    <row r="119" spans="2:19" x14ac:dyDescent="0.35">
      <c r="B119" s="43"/>
      <c r="F119" s="43"/>
      <c r="G119" s="42"/>
      <c r="H119" s="41"/>
      <c r="I119" s="41"/>
      <c r="J119" s="41"/>
      <c r="K119" s="41"/>
      <c r="L119" s="41"/>
      <c r="M119" s="49"/>
      <c r="N119" s="41"/>
      <c r="O119" s="41"/>
      <c r="S119" s="6"/>
    </row>
    <row r="120" spans="2:19" x14ac:dyDescent="0.35">
      <c r="B120" s="43"/>
      <c r="F120" s="43"/>
      <c r="G120" s="42"/>
      <c r="H120" s="41"/>
      <c r="I120" s="41"/>
      <c r="J120" s="41"/>
      <c r="K120" s="41"/>
      <c r="L120" s="41"/>
      <c r="M120" s="49"/>
      <c r="N120" s="41"/>
      <c r="O120" s="41"/>
      <c r="S120" s="6"/>
    </row>
    <row r="121" spans="2:19" x14ac:dyDescent="0.35">
      <c r="B121" s="43"/>
      <c r="F121" s="43"/>
      <c r="G121" s="42"/>
      <c r="H121" s="41"/>
      <c r="I121" s="41"/>
      <c r="J121" s="41"/>
      <c r="K121" s="41"/>
      <c r="L121" s="41"/>
      <c r="M121" s="49"/>
      <c r="N121" s="41"/>
      <c r="O121" s="41"/>
      <c r="S121" s="6"/>
    </row>
    <row r="122" spans="2:19" x14ac:dyDescent="0.35">
      <c r="B122" s="43"/>
      <c r="F122" s="43"/>
      <c r="G122" s="42"/>
      <c r="H122" s="41"/>
      <c r="I122" s="60"/>
      <c r="J122" s="60"/>
      <c r="K122" s="60"/>
      <c r="L122" s="60"/>
      <c r="M122" s="49"/>
      <c r="N122" s="60"/>
      <c r="O122" s="60"/>
      <c r="S122" s="6"/>
    </row>
    <row r="123" spans="2:19" x14ac:dyDescent="0.35">
      <c r="B123" s="43"/>
      <c r="F123" s="43"/>
      <c r="G123" s="42"/>
      <c r="H123" s="41"/>
      <c r="I123" s="60"/>
      <c r="J123" s="60"/>
      <c r="K123" s="60"/>
      <c r="L123" s="60"/>
      <c r="M123" s="49"/>
      <c r="N123" s="60"/>
      <c r="O123" s="60"/>
      <c r="S123" s="6"/>
    </row>
    <row r="124" spans="2:19" x14ac:dyDescent="0.35">
      <c r="B124" s="43"/>
      <c r="F124" s="43"/>
      <c r="G124" s="42"/>
      <c r="H124" s="41"/>
      <c r="I124" s="41"/>
      <c r="J124" s="41"/>
      <c r="K124" s="41"/>
      <c r="L124" s="41"/>
      <c r="M124" s="49"/>
      <c r="N124" s="41"/>
      <c r="O124" s="41"/>
      <c r="S124" s="6"/>
    </row>
    <row r="125" spans="2:19" x14ac:dyDescent="0.35">
      <c r="B125" s="43"/>
      <c r="F125" s="43"/>
      <c r="G125" s="42"/>
      <c r="H125" s="41"/>
      <c r="I125" s="41"/>
      <c r="J125" s="41"/>
      <c r="K125" s="41"/>
      <c r="L125" s="41"/>
      <c r="M125" s="49"/>
      <c r="N125" s="41"/>
      <c r="O125" s="41"/>
      <c r="S125" s="6"/>
    </row>
    <row r="126" spans="2:19" x14ac:dyDescent="0.35">
      <c r="B126" s="43"/>
      <c r="F126" s="43"/>
      <c r="G126" s="42"/>
      <c r="H126" s="41"/>
      <c r="I126" s="41"/>
      <c r="J126" s="41"/>
      <c r="K126" s="41"/>
      <c r="L126" s="41"/>
      <c r="M126" s="49"/>
      <c r="N126" s="41"/>
      <c r="O126" s="41"/>
      <c r="S126" s="6"/>
    </row>
    <row r="127" spans="2:19" x14ac:dyDescent="0.35">
      <c r="B127" s="43"/>
      <c r="F127" s="43"/>
      <c r="G127" s="42"/>
      <c r="H127" s="41"/>
      <c r="I127" s="60"/>
      <c r="J127" s="60"/>
      <c r="K127" s="60"/>
      <c r="L127" s="60"/>
      <c r="M127" s="49"/>
      <c r="N127" s="60"/>
      <c r="O127" s="60"/>
      <c r="S127" s="6"/>
    </row>
    <row r="128" spans="2:19" x14ac:dyDescent="0.35">
      <c r="B128" s="43"/>
      <c r="F128" s="43"/>
      <c r="G128" s="42"/>
      <c r="H128" s="41"/>
      <c r="I128" s="41"/>
      <c r="J128" s="41"/>
      <c r="K128" s="41"/>
      <c r="L128" s="41"/>
      <c r="M128" s="49"/>
      <c r="N128" s="41"/>
      <c r="O128" s="41"/>
      <c r="S128" s="6"/>
    </row>
    <row r="129" spans="2:19" x14ac:dyDescent="0.35">
      <c r="B129" s="43"/>
      <c r="F129" s="43"/>
      <c r="G129" s="42"/>
      <c r="H129" s="41"/>
      <c r="I129" s="41"/>
      <c r="J129" s="41"/>
      <c r="K129" s="41"/>
      <c r="L129" s="41"/>
      <c r="M129" s="49"/>
      <c r="N129" s="41"/>
      <c r="O129" s="41"/>
      <c r="S129" s="6"/>
    </row>
    <row r="130" spans="2:19" x14ac:dyDescent="0.35">
      <c r="B130" s="43"/>
      <c r="F130" s="43"/>
      <c r="G130" s="42"/>
      <c r="H130" s="41"/>
      <c r="I130" s="41"/>
      <c r="J130" s="41"/>
      <c r="K130" s="41"/>
      <c r="L130" s="41"/>
      <c r="M130" s="49"/>
      <c r="N130" s="41"/>
      <c r="O130" s="41"/>
      <c r="S130" s="6"/>
    </row>
    <row r="131" spans="2:19" x14ac:dyDescent="0.35">
      <c r="B131" s="43"/>
      <c r="F131" s="43"/>
      <c r="G131" s="42"/>
      <c r="H131" s="41"/>
      <c r="I131" s="41"/>
      <c r="J131" s="41"/>
      <c r="K131" s="41"/>
      <c r="L131" s="41"/>
      <c r="M131" s="49"/>
      <c r="N131" s="41"/>
      <c r="O131" s="41"/>
      <c r="S131" s="6"/>
    </row>
    <row r="132" spans="2:19" x14ac:dyDescent="0.35">
      <c r="B132" s="43"/>
      <c r="F132" s="43"/>
      <c r="G132" s="42"/>
      <c r="H132" s="41"/>
      <c r="I132" s="41"/>
      <c r="J132" s="41"/>
      <c r="K132" s="41"/>
      <c r="L132" s="41"/>
      <c r="M132" s="49"/>
      <c r="N132" s="41"/>
      <c r="O132" s="41"/>
      <c r="S132" s="6"/>
    </row>
    <row r="133" spans="2:19" x14ac:dyDescent="0.35">
      <c r="B133" s="43"/>
      <c r="F133" s="43"/>
      <c r="G133" s="42"/>
      <c r="H133" s="41"/>
      <c r="I133" s="41"/>
      <c r="J133" s="41"/>
      <c r="K133" s="41"/>
      <c r="L133" s="41"/>
      <c r="M133" s="49"/>
      <c r="N133" s="41"/>
      <c r="O133" s="41"/>
      <c r="S133" s="6"/>
    </row>
    <row r="134" spans="2:19" x14ac:dyDescent="0.35">
      <c r="B134" s="43"/>
      <c r="F134" s="43"/>
      <c r="G134" s="42"/>
      <c r="H134" s="41"/>
      <c r="I134" s="41"/>
      <c r="J134" s="41"/>
      <c r="K134" s="41"/>
      <c r="L134" s="41"/>
      <c r="M134" s="49"/>
      <c r="N134" s="41"/>
      <c r="O134" s="41"/>
      <c r="S134" s="6"/>
    </row>
    <row r="135" spans="2:19" x14ac:dyDescent="0.35">
      <c r="B135" s="43"/>
      <c r="F135" s="43"/>
      <c r="G135" s="42"/>
      <c r="H135" s="41"/>
      <c r="I135" s="41"/>
      <c r="J135" s="41"/>
      <c r="K135" s="41"/>
      <c r="L135" s="41"/>
      <c r="M135" s="49"/>
      <c r="N135" s="41"/>
      <c r="O135" s="41"/>
      <c r="S135" s="6"/>
    </row>
    <row r="136" spans="2:19" x14ac:dyDescent="0.35">
      <c r="B136" s="43"/>
      <c r="F136" s="43"/>
      <c r="G136" s="42"/>
      <c r="H136" s="41"/>
      <c r="I136" s="41"/>
      <c r="J136" s="41"/>
      <c r="K136" s="41"/>
      <c r="L136" s="41"/>
      <c r="M136" s="49"/>
      <c r="N136" s="41"/>
      <c r="O136" s="41"/>
      <c r="S136" s="6"/>
    </row>
    <row r="137" spans="2:19" x14ac:dyDescent="0.35">
      <c r="B137" s="43"/>
      <c r="F137" s="43"/>
      <c r="G137" s="42"/>
      <c r="H137" s="41"/>
      <c r="I137" s="41"/>
      <c r="J137" s="41"/>
      <c r="K137" s="41"/>
      <c r="L137" s="41"/>
      <c r="M137" s="49"/>
      <c r="N137" s="41"/>
      <c r="O137" s="41"/>
      <c r="S137" s="6"/>
    </row>
    <row r="138" spans="2:19" x14ac:dyDescent="0.35">
      <c r="B138" s="43"/>
      <c r="F138" s="43"/>
      <c r="G138" s="42"/>
      <c r="H138" s="41"/>
      <c r="I138" s="41"/>
      <c r="J138" s="41"/>
      <c r="K138" s="41"/>
      <c r="L138" s="41"/>
      <c r="M138" s="49"/>
      <c r="N138" s="41"/>
      <c r="O138" s="41"/>
      <c r="S138" s="6"/>
    </row>
    <row r="139" spans="2:19" x14ac:dyDescent="0.35">
      <c r="B139" s="43"/>
      <c r="F139" s="43"/>
      <c r="G139" s="42"/>
      <c r="H139" s="41"/>
      <c r="I139" s="41"/>
      <c r="J139" s="41"/>
      <c r="K139" s="41"/>
      <c r="L139" s="41"/>
      <c r="M139" s="49"/>
      <c r="N139" s="41"/>
      <c r="O139" s="41"/>
      <c r="S139" s="6"/>
    </row>
    <row r="140" spans="2:19" x14ac:dyDescent="0.35">
      <c r="B140" s="43"/>
      <c r="F140" s="43"/>
      <c r="G140" s="42"/>
      <c r="H140" s="41"/>
      <c r="I140" s="41"/>
      <c r="J140" s="41"/>
      <c r="K140" s="41"/>
      <c r="L140" s="41"/>
      <c r="M140" s="49"/>
      <c r="N140" s="41"/>
      <c r="O140" s="41"/>
      <c r="S140" s="6"/>
    </row>
    <row r="141" spans="2:19" x14ac:dyDescent="0.35">
      <c r="B141" s="43"/>
      <c r="F141" s="43"/>
      <c r="G141" s="42"/>
      <c r="H141" s="41"/>
      <c r="I141" s="41"/>
      <c r="J141" s="41"/>
      <c r="K141" s="41"/>
      <c r="L141" s="41"/>
      <c r="M141" s="49"/>
      <c r="N141" s="41"/>
      <c r="O141" s="41"/>
      <c r="S141" s="6"/>
    </row>
    <row r="142" spans="2:19" x14ac:dyDescent="0.35">
      <c r="B142" s="43"/>
      <c r="F142" s="43"/>
      <c r="G142" s="42"/>
      <c r="H142" s="41"/>
      <c r="I142" s="41"/>
      <c r="J142" s="41"/>
      <c r="K142" s="41"/>
      <c r="L142" s="41"/>
      <c r="M142" s="49"/>
      <c r="N142" s="41"/>
      <c r="O142" s="41"/>
      <c r="S142" s="6"/>
    </row>
    <row r="143" spans="2:19" x14ac:dyDescent="0.35">
      <c r="B143" s="43"/>
      <c r="F143" s="43"/>
      <c r="G143" s="42"/>
      <c r="H143" s="41"/>
      <c r="I143" s="41"/>
      <c r="J143" s="41"/>
      <c r="K143" s="41"/>
      <c r="L143" s="41"/>
      <c r="M143" s="49"/>
      <c r="N143" s="41"/>
      <c r="O143" s="41"/>
      <c r="S143" s="6"/>
    </row>
    <row r="144" spans="2:19" x14ac:dyDescent="0.35">
      <c r="B144" s="43"/>
      <c r="F144" s="43"/>
      <c r="G144" s="42"/>
      <c r="H144" s="41"/>
      <c r="I144" s="41"/>
      <c r="J144" s="41"/>
      <c r="K144" s="41"/>
      <c r="L144" s="41"/>
      <c r="M144" s="49"/>
      <c r="N144" s="41"/>
      <c r="O144" s="41"/>
      <c r="S144" s="6"/>
    </row>
    <row r="145" spans="2:19" x14ac:dyDescent="0.35">
      <c r="B145" s="43"/>
      <c r="F145" s="43"/>
      <c r="G145" s="42"/>
      <c r="H145" s="41"/>
      <c r="I145" s="41"/>
      <c r="J145" s="41"/>
      <c r="K145" s="41"/>
      <c r="L145" s="41"/>
      <c r="M145" s="49"/>
      <c r="N145" s="41"/>
      <c r="O145" s="41"/>
      <c r="S145" s="6"/>
    </row>
    <row r="146" spans="2:19" x14ac:dyDescent="0.35">
      <c r="B146" s="43"/>
      <c r="F146" s="43"/>
      <c r="G146" s="42"/>
      <c r="H146" s="41"/>
      <c r="I146" s="41"/>
      <c r="J146" s="41"/>
      <c r="K146" s="41"/>
      <c r="L146" s="41"/>
      <c r="M146" s="49"/>
      <c r="N146" s="41"/>
      <c r="O146" s="41"/>
      <c r="S146" s="6"/>
    </row>
    <row r="147" spans="2:19" x14ac:dyDescent="0.35">
      <c r="B147" s="43"/>
      <c r="F147" s="43"/>
      <c r="G147" s="42"/>
      <c r="H147" s="41"/>
      <c r="I147" s="41"/>
      <c r="J147" s="41"/>
      <c r="K147" s="41"/>
      <c r="L147" s="41"/>
      <c r="M147" s="49"/>
      <c r="N147" s="41"/>
      <c r="O147" s="41"/>
      <c r="S147" s="6"/>
    </row>
    <row r="148" spans="2:19" x14ac:dyDescent="0.35">
      <c r="B148" s="43"/>
      <c r="F148" s="43"/>
      <c r="G148" s="42"/>
      <c r="H148" s="41"/>
      <c r="I148" s="41"/>
      <c r="J148" s="41"/>
      <c r="K148" s="41"/>
      <c r="L148" s="41"/>
      <c r="M148" s="49"/>
      <c r="N148" s="41"/>
      <c r="O148" s="41"/>
      <c r="S148" s="6"/>
    </row>
    <row r="149" spans="2:19" x14ac:dyDescent="0.35">
      <c r="B149" s="43"/>
      <c r="F149" s="43"/>
      <c r="G149" s="42"/>
      <c r="H149" s="41"/>
      <c r="I149" s="60"/>
      <c r="J149" s="60"/>
      <c r="K149" s="60"/>
      <c r="L149" s="60"/>
      <c r="M149" s="49"/>
      <c r="N149" s="60"/>
      <c r="O149" s="60"/>
      <c r="S149" s="6"/>
    </row>
    <row r="150" spans="2:19" x14ac:dyDescent="0.35">
      <c r="B150" s="43"/>
      <c r="F150" s="43"/>
      <c r="G150" s="42"/>
      <c r="H150" s="41"/>
      <c r="I150" s="41"/>
      <c r="J150" s="41"/>
      <c r="K150" s="41"/>
      <c r="L150" s="41"/>
      <c r="M150" s="49"/>
      <c r="N150" s="41"/>
      <c r="O150" s="41"/>
      <c r="S150" s="6"/>
    </row>
    <row r="151" spans="2:19" x14ac:dyDescent="0.35">
      <c r="B151" s="43"/>
      <c r="F151" s="43"/>
      <c r="G151" s="42"/>
      <c r="H151" s="41"/>
      <c r="I151" s="41"/>
      <c r="J151" s="41"/>
      <c r="K151" s="41"/>
      <c r="L151" s="41"/>
      <c r="M151" s="49"/>
      <c r="N151" s="41"/>
      <c r="O151" s="41"/>
      <c r="S151" s="6"/>
    </row>
    <row r="152" spans="2:19" x14ac:dyDescent="0.35">
      <c r="B152" s="43"/>
      <c r="F152" s="43"/>
      <c r="G152" s="42"/>
      <c r="H152" s="41"/>
      <c r="I152" s="41"/>
      <c r="J152" s="41"/>
      <c r="K152" s="41"/>
      <c r="L152" s="41"/>
      <c r="M152" s="49"/>
      <c r="N152" s="41"/>
      <c r="O152" s="41"/>
      <c r="S152" s="6"/>
    </row>
    <row r="153" spans="2:19" x14ac:dyDescent="0.35">
      <c r="B153" s="43"/>
      <c r="F153" s="43"/>
      <c r="G153" s="42"/>
      <c r="H153" s="41"/>
      <c r="I153" s="41"/>
      <c r="J153" s="41"/>
      <c r="K153" s="41"/>
      <c r="L153" s="41"/>
      <c r="M153" s="49"/>
      <c r="N153" s="41"/>
      <c r="O153" s="41"/>
      <c r="S153" s="6"/>
    </row>
    <row r="154" spans="2:19" x14ac:dyDescent="0.35">
      <c r="B154" s="43"/>
      <c r="F154" s="43"/>
      <c r="G154" s="42"/>
      <c r="H154" s="41"/>
      <c r="I154" s="41"/>
      <c r="J154" s="41"/>
      <c r="K154" s="41"/>
      <c r="L154" s="41"/>
      <c r="M154" s="49"/>
      <c r="N154" s="41"/>
      <c r="O154" s="41"/>
      <c r="S154" s="6"/>
    </row>
    <row r="155" spans="2:19" x14ac:dyDescent="0.35">
      <c r="B155" s="43"/>
      <c r="F155" s="43"/>
      <c r="G155" s="42"/>
      <c r="H155" s="41"/>
      <c r="I155" s="60"/>
      <c r="J155" s="60"/>
      <c r="K155" s="60"/>
      <c r="L155" s="60"/>
      <c r="M155" s="49"/>
      <c r="N155" s="60"/>
      <c r="O155" s="60"/>
      <c r="S155" s="6"/>
    </row>
    <row r="156" spans="2:19" x14ac:dyDescent="0.35">
      <c r="B156" s="43"/>
      <c r="F156" s="43"/>
      <c r="G156" s="42"/>
      <c r="H156" s="41"/>
      <c r="I156" s="41"/>
      <c r="J156" s="41"/>
      <c r="K156" s="41"/>
      <c r="L156" s="41"/>
      <c r="M156" s="49"/>
      <c r="N156" s="41"/>
      <c r="O156" s="41"/>
      <c r="S156" s="6"/>
    </row>
    <row r="157" spans="2:19" x14ac:dyDescent="0.35">
      <c r="B157" s="43"/>
      <c r="F157" s="43"/>
      <c r="G157" s="42"/>
      <c r="H157" s="41"/>
      <c r="I157" s="41"/>
      <c r="J157" s="41"/>
      <c r="K157" s="41"/>
      <c r="L157" s="41"/>
      <c r="M157" s="49"/>
      <c r="N157" s="41"/>
      <c r="O157" s="41"/>
      <c r="S157" s="6"/>
    </row>
    <row r="158" spans="2:19" x14ac:dyDescent="0.35">
      <c r="B158" s="43"/>
      <c r="F158" s="43"/>
      <c r="G158" s="42"/>
      <c r="H158" s="41"/>
      <c r="I158" s="41"/>
      <c r="J158" s="41"/>
      <c r="K158" s="41"/>
      <c r="L158" s="41"/>
      <c r="M158" s="49"/>
      <c r="N158" s="41"/>
      <c r="O158" s="41"/>
      <c r="S158" s="6"/>
    </row>
    <row r="159" spans="2:19" x14ac:dyDescent="0.35">
      <c r="B159" s="43"/>
      <c r="F159" s="43"/>
      <c r="G159" s="42"/>
      <c r="H159" s="41"/>
      <c r="I159" s="41"/>
      <c r="J159" s="41"/>
      <c r="K159" s="41"/>
      <c r="L159" s="41"/>
      <c r="M159" s="49"/>
      <c r="N159" s="41"/>
      <c r="O159" s="41"/>
      <c r="S159" s="6"/>
    </row>
    <row r="160" spans="2:19" x14ac:dyDescent="0.35">
      <c r="B160" s="43"/>
      <c r="F160" s="43"/>
      <c r="G160" s="42"/>
      <c r="H160" s="41"/>
      <c r="I160" s="60"/>
      <c r="J160" s="60"/>
      <c r="K160" s="60"/>
      <c r="L160" s="60"/>
      <c r="M160" s="49"/>
      <c r="N160" s="60"/>
      <c r="O160" s="60"/>
      <c r="S160" s="6"/>
    </row>
    <row r="161" spans="2:19" x14ac:dyDescent="0.35">
      <c r="B161" s="43"/>
      <c r="F161" s="43"/>
      <c r="G161" s="42"/>
      <c r="H161" s="41"/>
      <c r="I161" s="60"/>
      <c r="J161" s="60"/>
      <c r="K161" s="60"/>
      <c r="L161" s="60"/>
      <c r="M161" s="49"/>
      <c r="N161" s="60"/>
      <c r="O161" s="60"/>
      <c r="S161" s="6"/>
    </row>
    <row r="162" spans="2:19" x14ac:dyDescent="0.35">
      <c r="B162" s="43"/>
      <c r="F162" s="43"/>
      <c r="G162" s="42"/>
      <c r="H162" s="41"/>
      <c r="I162" s="41"/>
      <c r="J162" s="41"/>
      <c r="K162" s="41"/>
      <c r="L162" s="41"/>
      <c r="M162" s="49"/>
      <c r="N162" s="41"/>
      <c r="O162" s="41"/>
      <c r="S162" s="6"/>
    </row>
    <row r="163" spans="2:19" x14ac:dyDescent="0.35">
      <c r="B163" s="43"/>
      <c r="F163" s="43"/>
      <c r="G163" s="42"/>
      <c r="H163" s="41"/>
      <c r="I163" s="41"/>
      <c r="J163" s="41"/>
      <c r="K163" s="41"/>
      <c r="L163" s="41"/>
      <c r="M163" s="49"/>
      <c r="N163" s="41"/>
      <c r="O163" s="41"/>
      <c r="S163" s="6"/>
    </row>
    <row r="164" spans="2:19" x14ac:dyDescent="0.35">
      <c r="B164" s="43"/>
      <c r="F164" s="43"/>
      <c r="G164" s="42"/>
      <c r="H164" s="41"/>
      <c r="I164" s="41"/>
      <c r="J164" s="41"/>
      <c r="K164" s="41"/>
      <c r="L164" s="41"/>
      <c r="M164" s="49"/>
      <c r="N164" s="41"/>
      <c r="O164" s="41"/>
      <c r="S164" s="6"/>
    </row>
    <row r="165" spans="2:19" x14ac:dyDescent="0.35">
      <c r="B165" s="43"/>
      <c r="F165" s="43"/>
      <c r="G165" s="42"/>
      <c r="H165" s="41"/>
      <c r="I165" s="60"/>
      <c r="J165" s="60"/>
      <c r="K165" s="60"/>
      <c r="L165" s="60"/>
      <c r="M165" s="49"/>
      <c r="N165" s="60"/>
      <c r="O165" s="60"/>
      <c r="S165" s="6"/>
    </row>
    <row r="166" spans="2:19" x14ac:dyDescent="0.35">
      <c r="B166" s="43"/>
      <c r="F166" s="43"/>
      <c r="G166" s="42"/>
      <c r="H166" s="41"/>
      <c r="I166" s="41"/>
      <c r="J166" s="41"/>
      <c r="K166" s="41"/>
      <c r="L166" s="41"/>
      <c r="M166" s="49"/>
      <c r="N166" s="41"/>
      <c r="O166" s="41"/>
      <c r="S166" s="6"/>
    </row>
    <row r="167" spans="2:19" x14ac:dyDescent="0.35">
      <c r="B167" s="43"/>
      <c r="F167" s="43"/>
      <c r="G167" s="42"/>
      <c r="H167" s="41"/>
      <c r="I167" s="60"/>
      <c r="J167" s="60"/>
      <c r="K167" s="60"/>
      <c r="L167" s="60"/>
      <c r="M167" s="49"/>
      <c r="N167" s="60"/>
      <c r="O167" s="60"/>
      <c r="S167" s="6"/>
    </row>
    <row r="168" spans="2:19" x14ac:dyDescent="0.35">
      <c r="B168" s="43"/>
      <c r="F168" s="43"/>
      <c r="G168" s="42"/>
      <c r="H168" s="41"/>
      <c r="I168" s="41"/>
      <c r="J168" s="41"/>
      <c r="K168" s="41"/>
      <c r="L168" s="41"/>
      <c r="M168" s="49"/>
      <c r="N168" s="41"/>
      <c r="O168" s="41"/>
      <c r="S168" s="6"/>
    </row>
    <row r="169" spans="2:19" x14ac:dyDescent="0.35">
      <c r="B169" s="43"/>
      <c r="F169" s="43"/>
      <c r="G169" s="42"/>
      <c r="H169" s="41"/>
      <c r="I169" s="60"/>
      <c r="J169" s="60"/>
      <c r="K169" s="60"/>
      <c r="L169" s="60"/>
      <c r="M169" s="49"/>
      <c r="N169" s="60"/>
      <c r="O169" s="60"/>
      <c r="S169" s="6"/>
    </row>
    <row r="170" spans="2:19" x14ac:dyDescent="0.35">
      <c r="B170" s="43"/>
      <c r="F170" s="43"/>
      <c r="G170" s="42"/>
      <c r="H170" s="41"/>
      <c r="I170" s="41"/>
      <c r="J170" s="41"/>
      <c r="K170" s="41"/>
      <c r="L170" s="41"/>
      <c r="M170" s="49"/>
      <c r="N170" s="41"/>
      <c r="O170" s="41"/>
      <c r="S170" s="6"/>
    </row>
    <row r="171" spans="2:19" x14ac:dyDescent="0.35">
      <c r="B171" s="43"/>
      <c r="F171" s="43"/>
      <c r="G171" s="42"/>
      <c r="H171" s="41"/>
      <c r="I171" s="60"/>
      <c r="J171" s="60"/>
      <c r="K171" s="60"/>
      <c r="L171" s="60"/>
      <c r="M171" s="49"/>
      <c r="N171" s="60"/>
      <c r="O171" s="60"/>
      <c r="S171" s="6"/>
    </row>
    <row r="172" spans="2:19" x14ac:dyDescent="0.35">
      <c r="B172" s="43"/>
      <c r="F172" s="43"/>
      <c r="G172" s="42"/>
      <c r="H172" s="41"/>
      <c r="I172" s="41"/>
      <c r="J172" s="41"/>
      <c r="K172" s="41"/>
      <c r="L172" s="41"/>
      <c r="M172" s="49"/>
      <c r="N172" s="41"/>
      <c r="O172" s="41"/>
      <c r="S172" s="6"/>
    </row>
    <row r="173" spans="2:19" x14ac:dyDescent="0.35">
      <c r="B173" s="43"/>
      <c r="F173" s="43"/>
      <c r="G173" s="42"/>
      <c r="H173" s="41"/>
      <c r="I173" s="41"/>
      <c r="J173" s="41"/>
      <c r="K173" s="41"/>
      <c r="L173" s="41"/>
      <c r="M173" s="49"/>
      <c r="N173" s="41"/>
      <c r="O173" s="41"/>
      <c r="S173" s="6"/>
    </row>
    <row r="174" spans="2:19" x14ac:dyDescent="0.35">
      <c r="B174" s="43"/>
      <c r="F174" s="43"/>
      <c r="G174" s="42"/>
      <c r="H174" s="41"/>
      <c r="I174" s="41"/>
      <c r="J174" s="41"/>
      <c r="K174" s="41"/>
      <c r="L174" s="41"/>
      <c r="M174" s="49"/>
      <c r="N174" s="41"/>
      <c r="O174" s="41"/>
      <c r="S174" s="6"/>
    </row>
    <row r="175" spans="2:19" x14ac:dyDescent="0.35">
      <c r="B175" s="43"/>
      <c r="F175" s="43"/>
      <c r="G175" s="42"/>
      <c r="H175" s="41"/>
      <c r="I175" s="41"/>
      <c r="J175" s="41"/>
      <c r="K175" s="41"/>
      <c r="L175" s="41"/>
      <c r="M175" s="49"/>
      <c r="N175" s="41"/>
      <c r="O175" s="41"/>
      <c r="S175" s="6"/>
    </row>
    <row r="176" spans="2:19" x14ac:dyDescent="0.35">
      <c r="B176" s="43"/>
      <c r="F176" s="43"/>
      <c r="G176" s="42"/>
      <c r="H176" s="41"/>
      <c r="I176" s="41"/>
      <c r="J176" s="41"/>
      <c r="K176" s="41"/>
      <c r="L176" s="41"/>
      <c r="M176" s="49"/>
      <c r="N176" s="41"/>
      <c r="O176" s="41"/>
      <c r="S176" s="6"/>
    </row>
    <row r="177" spans="2:19" x14ac:dyDescent="0.35">
      <c r="B177" s="43"/>
      <c r="F177" s="43"/>
      <c r="G177" s="42"/>
      <c r="H177" s="41"/>
      <c r="I177" s="41"/>
      <c r="J177" s="41"/>
      <c r="K177" s="41"/>
      <c r="L177" s="41"/>
      <c r="M177" s="49"/>
      <c r="N177" s="41"/>
      <c r="O177" s="41"/>
      <c r="S177" s="6"/>
    </row>
    <row r="178" spans="2:19" x14ac:dyDescent="0.35">
      <c r="B178" s="43"/>
      <c r="F178" s="43"/>
      <c r="G178" s="42"/>
      <c r="H178" s="41"/>
      <c r="I178" s="41"/>
      <c r="J178" s="41"/>
      <c r="K178" s="41"/>
      <c r="L178" s="41"/>
      <c r="M178" s="49"/>
      <c r="N178" s="41"/>
      <c r="O178" s="41"/>
      <c r="S178" s="6"/>
    </row>
    <row r="179" spans="2:19" x14ac:dyDescent="0.35">
      <c r="B179" s="43"/>
      <c r="F179" s="43"/>
      <c r="G179" s="42"/>
      <c r="H179" s="41"/>
      <c r="I179" s="41"/>
      <c r="J179" s="41"/>
      <c r="K179" s="41"/>
      <c r="L179" s="41"/>
      <c r="M179" s="49"/>
      <c r="N179" s="41"/>
      <c r="O179" s="41"/>
      <c r="S179" s="6"/>
    </row>
    <row r="180" spans="2:19" x14ac:dyDescent="0.35">
      <c r="B180" s="43"/>
      <c r="F180" s="43"/>
      <c r="G180" s="42"/>
      <c r="H180" s="41"/>
      <c r="I180" s="41"/>
      <c r="J180" s="41"/>
      <c r="K180" s="41"/>
      <c r="L180" s="41"/>
      <c r="M180" s="49"/>
      <c r="N180" s="41"/>
      <c r="O180" s="41"/>
      <c r="S180" s="6"/>
    </row>
    <row r="181" spans="2:19" x14ac:dyDescent="0.35">
      <c r="B181" s="43"/>
      <c r="F181" s="43"/>
      <c r="G181" s="42"/>
      <c r="H181" s="41"/>
      <c r="I181" s="41"/>
      <c r="J181" s="41"/>
      <c r="K181" s="41"/>
      <c r="L181" s="41"/>
      <c r="M181" s="49"/>
      <c r="N181" s="41"/>
      <c r="O181" s="41"/>
      <c r="S181" s="6"/>
    </row>
    <row r="182" spans="2:19" x14ac:dyDescent="0.35">
      <c r="B182" s="43"/>
      <c r="F182" s="43"/>
      <c r="G182" s="42"/>
      <c r="H182" s="41"/>
      <c r="I182" s="41"/>
      <c r="J182" s="41"/>
      <c r="K182" s="41"/>
      <c r="L182" s="41"/>
      <c r="M182" s="49"/>
      <c r="N182" s="41"/>
      <c r="O182" s="41"/>
      <c r="S182" s="6"/>
    </row>
    <row r="183" spans="2:19" x14ac:dyDescent="0.35">
      <c r="B183" s="43"/>
      <c r="F183" s="43"/>
      <c r="G183" s="42"/>
      <c r="H183" s="41"/>
      <c r="I183" s="41"/>
      <c r="J183" s="41"/>
      <c r="K183" s="41"/>
      <c r="L183" s="41"/>
      <c r="M183" s="49"/>
      <c r="N183" s="41"/>
      <c r="O183" s="41"/>
      <c r="S183" s="6"/>
    </row>
    <row r="184" spans="2:19" x14ac:dyDescent="0.35">
      <c r="B184" s="43"/>
      <c r="F184" s="43"/>
      <c r="G184" s="42"/>
      <c r="H184" s="41"/>
      <c r="I184" s="60"/>
      <c r="J184" s="60"/>
      <c r="K184" s="60"/>
      <c r="L184" s="60"/>
      <c r="M184" s="49"/>
      <c r="N184" s="60"/>
      <c r="O184" s="60"/>
      <c r="S184" s="6"/>
    </row>
    <row r="185" spans="2:19" x14ac:dyDescent="0.35">
      <c r="B185" s="43"/>
      <c r="F185" s="43"/>
      <c r="G185" s="42"/>
      <c r="H185" s="41"/>
      <c r="I185" s="41"/>
      <c r="J185" s="41"/>
      <c r="K185" s="41"/>
      <c r="L185" s="41"/>
      <c r="M185" s="49"/>
      <c r="N185" s="41"/>
      <c r="O185" s="41"/>
      <c r="S185" s="6"/>
    </row>
    <row r="186" spans="2:19" x14ac:dyDescent="0.35">
      <c r="B186" s="43"/>
      <c r="F186" s="43"/>
      <c r="G186" s="42"/>
      <c r="H186" s="41"/>
      <c r="I186" s="41"/>
      <c r="J186" s="41"/>
      <c r="K186" s="41"/>
      <c r="L186" s="41"/>
      <c r="M186" s="49"/>
      <c r="N186" s="41"/>
      <c r="O186" s="41"/>
      <c r="S186" s="6"/>
    </row>
    <row r="187" spans="2:19" x14ac:dyDescent="0.35">
      <c r="B187" s="43"/>
      <c r="F187" s="43"/>
      <c r="G187" s="42"/>
      <c r="H187" s="41"/>
      <c r="I187" s="41"/>
      <c r="J187" s="41"/>
      <c r="K187" s="41"/>
      <c r="L187" s="41"/>
      <c r="M187" s="49"/>
      <c r="N187" s="41"/>
      <c r="O187" s="41"/>
      <c r="S187" s="6"/>
    </row>
    <row r="188" spans="2:19" x14ac:dyDescent="0.35">
      <c r="B188" s="43"/>
      <c r="F188" s="43"/>
      <c r="G188" s="42"/>
      <c r="H188" s="41"/>
      <c r="I188" s="41"/>
      <c r="J188" s="41"/>
      <c r="K188" s="41"/>
      <c r="L188" s="41"/>
      <c r="M188" s="49"/>
      <c r="N188" s="41"/>
      <c r="O188" s="41"/>
      <c r="S188" s="6"/>
    </row>
    <row r="189" spans="2:19" x14ac:dyDescent="0.35">
      <c r="B189" s="43"/>
      <c r="F189" s="43"/>
      <c r="G189" s="42"/>
      <c r="H189" s="41"/>
      <c r="I189" s="41"/>
      <c r="J189" s="41"/>
      <c r="K189" s="41"/>
      <c r="L189" s="41"/>
      <c r="M189" s="49"/>
      <c r="N189" s="41"/>
      <c r="O189" s="41"/>
      <c r="S189" s="6"/>
    </row>
    <row r="190" spans="2:19" x14ac:dyDescent="0.35">
      <c r="B190" s="43"/>
      <c r="F190" s="43"/>
      <c r="G190" s="42"/>
      <c r="H190" s="41"/>
      <c r="I190" s="41"/>
      <c r="J190" s="41"/>
      <c r="K190" s="41"/>
      <c r="L190" s="41"/>
      <c r="M190" s="49"/>
      <c r="N190" s="41"/>
      <c r="O190" s="41"/>
      <c r="S190" s="6"/>
    </row>
    <row r="191" spans="2:19" x14ac:dyDescent="0.35">
      <c r="B191" s="43"/>
      <c r="F191" s="43"/>
      <c r="G191" s="42"/>
      <c r="H191" s="41"/>
      <c r="I191" s="41"/>
      <c r="J191" s="41"/>
      <c r="K191" s="41"/>
      <c r="L191" s="41"/>
      <c r="M191" s="49"/>
      <c r="N191" s="41"/>
      <c r="O191" s="41"/>
      <c r="S191" s="6"/>
    </row>
    <row r="192" spans="2:19" x14ac:dyDescent="0.35">
      <c r="B192" s="43"/>
      <c r="F192" s="43"/>
      <c r="G192" s="42"/>
      <c r="H192" s="41"/>
      <c r="I192" s="41"/>
      <c r="J192" s="41"/>
      <c r="K192" s="41"/>
      <c r="L192" s="41"/>
      <c r="M192" s="49"/>
      <c r="N192" s="41"/>
      <c r="O192" s="41"/>
      <c r="S192" s="6"/>
    </row>
    <row r="193" spans="2:19" x14ac:dyDescent="0.35">
      <c r="B193" s="43"/>
      <c r="F193" s="43"/>
      <c r="G193" s="42"/>
      <c r="H193" s="41"/>
      <c r="I193" s="41"/>
      <c r="J193" s="41"/>
      <c r="K193" s="41"/>
      <c r="L193" s="41"/>
      <c r="M193" s="49"/>
      <c r="N193" s="41"/>
      <c r="O193" s="41"/>
      <c r="S193" s="6"/>
    </row>
    <row r="194" spans="2:19" x14ac:dyDescent="0.35">
      <c r="B194" s="43"/>
      <c r="F194" s="43"/>
      <c r="G194" s="42"/>
      <c r="H194" s="41"/>
      <c r="I194" s="41"/>
      <c r="J194" s="41"/>
      <c r="K194" s="41"/>
      <c r="L194" s="41"/>
      <c r="M194" s="49"/>
      <c r="N194" s="41"/>
      <c r="O194" s="41"/>
      <c r="S194" s="6"/>
    </row>
    <row r="195" spans="2:19" x14ac:dyDescent="0.35">
      <c r="B195" s="43"/>
      <c r="F195" s="43"/>
      <c r="G195" s="42"/>
      <c r="H195" s="41"/>
      <c r="I195" s="41"/>
      <c r="J195" s="41"/>
      <c r="K195" s="41"/>
      <c r="L195" s="41"/>
      <c r="M195" s="49"/>
      <c r="N195" s="41"/>
      <c r="O195" s="41"/>
      <c r="S195" s="6"/>
    </row>
    <row r="196" spans="2:19" x14ac:dyDescent="0.35">
      <c r="B196" s="43"/>
      <c r="F196" s="43"/>
      <c r="G196" s="42"/>
      <c r="H196" s="41"/>
      <c r="I196" s="41"/>
      <c r="J196" s="41"/>
      <c r="K196" s="41"/>
      <c r="L196" s="41"/>
      <c r="M196" s="49"/>
      <c r="N196" s="41"/>
      <c r="O196" s="41"/>
      <c r="S196" s="6"/>
    </row>
    <row r="197" spans="2:19" x14ac:dyDescent="0.35">
      <c r="B197" s="43"/>
      <c r="F197" s="43"/>
      <c r="G197" s="42"/>
      <c r="H197" s="41"/>
      <c r="I197" s="41"/>
      <c r="J197" s="41"/>
      <c r="K197" s="41"/>
      <c r="L197" s="41"/>
      <c r="M197" s="49"/>
      <c r="N197" s="41"/>
      <c r="O197" s="41"/>
      <c r="S197" s="6"/>
    </row>
    <row r="198" spans="2:19" x14ac:dyDescent="0.35">
      <c r="B198" s="43"/>
      <c r="F198" s="43"/>
      <c r="G198" s="42"/>
      <c r="H198" s="41"/>
      <c r="I198" s="60"/>
      <c r="J198" s="60"/>
      <c r="K198" s="60"/>
      <c r="L198" s="60"/>
      <c r="M198" s="49"/>
      <c r="N198" s="60"/>
      <c r="O198" s="60"/>
      <c r="S198" s="6"/>
    </row>
    <row r="199" spans="2:19" x14ac:dyDescent="0.35">
      <c r="B199" s="43"/>
      <c r="F199" s="43"/>
      <c r="G199" s="42"/>
      <c r="H199" s="41"/>
      <c r="I199" s="41"/>
      <c r="J199" s="41"/>
      <c r="K199" s="41"/>
      <c r="L199" s="41"/>
      <c r="M199" s="49"/>
      <c r="N199" s="41"/>
      <c r="O199" s="41"/>
      <c r="S199" s="6"/>
    </row>
    <row r="200" spans="2:19" x14ac:dyDescent="0.35">
      <c r="B200" s="43"/>
      <c r="F200" s="43"/>
      <c r="G200" s="42"/>
      <c r="H200" s="41"/>
      <c r="I200" s="41"/>
      <c r="J200" s="41"/>
      <c r="K200" s="41"/>
      <c r="L200" s="41"/>
      <c r="M200" s="49"/>
      <c r="N200" s="41"/>
      <c r="O200" s="41"/>
      <c r="S200" s="6"/>
    </row>
    <row r="201" spans="2:19" x14ac:dyDescent="0.35">
      <c r="B201" s="43"/>
      <c r="F201" s="43"/>
      <c r="G201" s="42"/>
      <c r="H201" s="41"/>
      <c r="I201" s="41"/>
      <c r="J201" s="41"/>
      <c r="K201" s="41"/>
      <c r="L201" s="41"/>
      <c r="M201" s="49"/>
      <c r="N201" s="41"/>
      <c r="O201" s="41"/>
      <c r="S201" s="6"/>
    </row>
    <row r="202" spans="2:19" x14ac:dyDescent="0.35">
      <c r="B202" s="43"/>
      <c r="F202" s="43"/>
      <c r="G202" s="42"/>
      <c r="H202" s="41"/>
      <c r="I202" s="41"/>
      <c r="J202" s="41"/>
      <c r="K202" s="41"/>
      <c r="L202" s="41"/>
      <c r="M202" s="49"/>
      <c r="N202" s="41"/>
      <c r="O202" s="41"/>
      <c r="S202" s="6"/>
    </row>
    <row r="203" spans="2:19" x14ac:dyDescent="0.35">
      <c r="B203" s="43"/>
      <c r="F203" s="43"/>
      <c r="G203" s="42"/>
      <c r="H203" s="41"/>
      <c r="I203" s="41"/>
      <c r="J203" s="41"/>
      <c r="K203" s="41"/>
      <c r="L203" s="41"/>
      <c r="M203" s="49"/>
      <c r="N203" s="41"/>
      <c r="O203" s="41"/>
      <c r="S203" s="6"/>
    </row>
    <row r="204" spans="2:19" x14ac:dyDescent="0.35">
      <c r="B204" s="43"/>
      <c r="F204" s="43"/>
      <c r="G204" s="42"/>
      <c r="H204" s="41"/>
      <c r="I204" s="41"/>
      <c r="J204" s="41"/>
      <c r="K204" s="41"/>
      <c r="L204" s="41"/>
      <c r="M204" s="49"/>
      <c r="N204" s="41"/>
      <c r="O204" s="41"/>
      <c r="S204" s="6"/>
    </row>
    <row r="205" spans="2:19" x14ac:dyDescent="0.35">
      <c r="B205" s="43"/>
      <c r="F205" s="43"/>
      <c r="G205" s="42"/>
      <c r="H205" s="41"/>
      <c r="I205" s="41"/>
      <c r="J205" s="41"/>
      <c r="K205" s="41"/>
      <c r="L205" s="41"/>
      <c r="M205" s="49"/>
      <c r="N205" s="41"/>
      <c r="O205" s="41"/>
      <c r="S205" s="6"/>
    </row>
    <row r="206" spans="2:19" x14ac:dyDescent="0.35">
      <c r="B206" s="43"/>
      <c r="F206" s="43"/>
      <c r="G206" s="42"/>
      <c r="H206" s="41"/>
      <c r="I206" s="60"/>
      <c r="J206" s="60"/>
      <c r="K206" s="60"/>
      <c r="L206" s="60"/>
      <c r="M206" s="49"/>
      <c r="N206" s="60"/>
      <c r="O206" s="60"/>
      <c r="S206" s="6"/>
    </row>
    <row r="207" spans="2:19" x14ac:dyDescent="0.35">
      <c r="B207" s="43"/>
      <c r="F207" s="43"/>
      <c r="G207" s="42"/>
      <c r="H207" s="41"/>
      <c r="I207" s="41"/>
      <c r="J207" s="41"/>
      <c r="K207" s="41"/>
      <c r="L207" s="41"/>
      <c r="M207" s="49"/>
      <c r="N207" s="41"/>
      <c r="O207" s="41"/>
      <c r="S207" s="6"/>
    </row>
    <row r="208" spans="2:19" x14ac:dyDescent="0.35">
      <c r="B208" s="43"/>
      <c r="F208" s="43"/>
      <c r="G208" s="42"/>
      <c r="H208" s="41"/>
      <c r="I208" s="41"/>
      <c r="J208" s="41"/>
      <c r="K208" s="41"/>
      <c r="L208" s="41"/>
      <c r="M208" s="49"/>
      <c r="N208" s="41"/>
      <c r="O208" s="41"/>
      <c r="S208" s="6"/>
    </row>
    <row r="209" spans="2:19" x14ac:dyDescent="0.35">
      <c r="B209" s="43"/>
      <c r="F209" s="43"/>
      <c r="G209" s="42"/>
      <c r="H209" s="41"/>
      <c r="I209" s="41"/>
      <c r="J209" s="41"/>
      <c r="K209" s="41"/>
      <c r="L209" s="41"/>
      <c r="M209" s="49"/>
      <c r="N209" s="41"/>
      <c r="O209" s="41"/>
      <c r="S209" s="6"/>
    </row>
    <row r="210" spans="2:19" x14ac:dyDescent="0.35">
      <c r="B210" s="43"/>
      <c r="F210" s="43"/>
      <c r="G210" s="42"/>
      <c r="H210" s="41"/>
      <c r="I210" s="41"/>
      <c r="J210" s="41"/>
      <c r="K210" s="41"/>
      <c r="L210" s="41"/>
      <c r="M210" s="49"/>
      <c r="N210" s="41"/>
      <c r="O210" s="41"/>
      <c r="S210" s="6"/>
    </row>
    <row r="211" spans="2:19" x14ac:dyDescent="0.35">
      <c r="B211" s="43"/>
      <c r="F211" s="43"/>
      <c r="G211" s="42"/>
      <c r="H211" s="41"/>
      <c r="I211" s="41"/>
      <c r="J211" s="41"/>
      <c r="K211" s="41"/>
      <c r="L211" s="41"/>
      <c r="M211" s="49"/>
      <c r="N211" s="41"/>
      <c r="O211" s="41"/>
      <c r="S211" s="6"/>
    </row>
    <row r="212" spans="2:19" x14ac:dyDescent="0.35">
      <c r="B212" s="43"/>
      <c r="F212" s="43"/>
      <c r="G212" s="42"/>
      <c r="H212" s="41"/>
      <c r="I212" s="41"/>
      <c r="J212" s="41"/>
      <c r="K212" s="41"/>
      <c r="L212" s="41"/>
      <c r="M212" s="49"/>
      <c r="N212" s="41"/>
      <c r="O212" s="41"/>
      <c r="S212" s="6"/>
    </row>
    <row r="213" spans="2:19" x14ac:dyDescent="0.35">
      <c r="B213" s="43"/>
      <c r="F213" s="43"/>
      <c r="G213" s="42"/>
      <c r="H213" s="41"/>
      <c r="I213" s="41"/>
      <c r="J213" s="41"/>
      <c r="K213" s="41"/>
      <c r="L213" s="41"/>
      <c r="M213" s="49"/>
      <c r="N213" s="41"/>
      <c r="O213" s="41"/>
      <c r="S213" s="6"/>
    </row>
    <row r="214" spans="2:19" x14ac:dyDescent="0.35">
      <c r="B214" s="43"/>
      <c r="F214" s="43"/>
      <c r="G214" s="42"/>
      <c r="H214" s="41"/>
      <c r="I214" s="41"/>
      <c r="J214" s="41"/>
      <c r="K214" s="41"/>
      <c r="L214" s="41"/>
      <c r="M214" s="49"/>
      <c r="N214" s="41"/>
      <c r="O214" s="41"/>
      <c r="S214" s="6"/>
    </row>
    <row r="215" spans="2:19" x14ac:dyDescent="0.35">
      <c r="B215" s="43"/>
      <c r="F215" s="43"/>
      <c r="G215" s="42"/>
      <c r="H215" s="41"/>
      <c r="I215" s="41"/>
      <c r="J215" s="41"/>
      <c r="K215" s="41"/>
      <c r="L215" s="41"/>
      <c r="M215" s="49"/>
      <c r="N215" s="41"/>
      <c r="O215" s="41"/>
      <c r="S215" s="6"/>
    </row>
    <row r="216" spans="2:19" x14ac:dyDescent="0.35">
      <c r="B216" s="43"/>
      <c r="F216" s="43"/>
      <c r="G216" s="42"/>
      <c r="H216" s="41"/>
      <c r="I216" s="60"/>
      <c r="J216" s="60"/>
      <c r="K216" s="60"/>
      <c r="L216" s="60"/>
      <c r="M216" s="49"/>
      <c r="N216" s="60"/>
      <c r="O216" s="60"/>
      <c r="S216" s="6"/>
    </row>
    <row r="217" spans="2:19" x14ac:dyDescent="0.35">
      <c r="B217" s="43"/>
      <c r="F217" s="43"/>
      <c r="G217" s="42"/>
      <c r="H217" s="41"/>
      <c r="I217" s="60"/>
      <c r="J217" s="60"/>
      <c r="K217" s="60"/>
      <c r="L217" s="60"/>
      <c r="M217" s="49"/>
      <c r="N217" s="60"/>
      <c r="O217" s="60"/>
      <c r="S217" s="6"/>
    </row>
    <row r="218" spans="2:19" x14ac:dyDescent="0.35">
      <c r="B218" s="43"/>
      <c r="F218" s="43"/>
      <c r="G218" s="42"/>
      <c r="H218" s="41"/>
      <c r="I218" s="60"/>
      <c r="J218" s="60"/>
      <c r="K218" s="60"/>
      <c r="L218" s="60"/>
      <c r="M218" s="49"/>
      <c r="N218" s="60"/>
      <c r="O218" s="60"/>
      <c r="S218" s="6"/>
    </row>
    <row r="219" spans="2:19" x14ac:dyDescent="0.35">
      <c r="B219" s="43"/>
      <c r="F219" s="43"/>
      <c r="G219" s="42"/>
      <c r="H219" s="41"/>
      <c r="I219" s="60"/>
      <c r="J219" s="60"/>
      <c r="K219" s="60"/>
      <c r="L219" s="60"/>
      <c r="M219" s="49"/>
      <c r="N219" s="60"/>
      <c r="O219" s="60"/>
      <c r="S219" s="6"/>
    </row>
    <row r="220" spans="2:19" x14ac:dyDescent="0.35">
      <c r="B220" s="43"/>
      <c r="F220" s="43"/>
      <c r="G220" s="42"/>
      <c r="H220" s="41"/>
      <c r="I220" s="60"/>
      <c r="J220" s="60"/>
      <c r="K220" s="60"/>
      <c r="L220" s="60"/>
      <c r="M220" s="49"/>
      <c r="N220" s="60"/>
      <c r="O220" s="60"/>
      <c r="S220" s="6"/>
    </row>
    <row r="221" spans="2:19" x14ac:dyDescent="0.35">
      <c r="B221" s="43"/>
      <c r="F221" s="43"/>
      <c r="G221" s="42"/>
      <c r="H221" s="41"/>
      <c r="I221" s="60"/>
      <c r="J221" s="60"/>
      <c r="K221" s="60"/>
      <c r="L221" s="60"/>
      <c r="M221" s="49"/>
      <c r="N221" s="60"/>
      <c r="O221" s="60"/>
      <c r="S221" s="6"/>
    </row>
    <row r="222" spans="2:19" x14ac:dyDescent="0.35">
      <c r="B222" s="43"/>
      <c r="F222" s="43"/>
      <c r="G222" s="42"/>
      <c r="H222" s="41"/>
      <c r="I222" s="60"/>
      <c r="J222" s="60"/>
      <c r="K222" s="60"/>
      <c r="L222" s="60"/>
      <c r="M222" s="49"/>
      <c r="N222" s="60"/>
      <c r="O222" s="60"/>
      <c r="S222" s="6"/>
    </row>
    <row r="223" spans="2:19" x14ac:dyDescent="0.35">
      <c r="B223" s="43"/>
      <c r="F223" s="43"/>
      <c r="G223" s="42"/>
      <c r="H223" s="41"/>
      <c r="I223" s="60"/>
      <c r="J223" s="60"/>
      <c r="K223" s="60"/>
      <c r="L223" s="60"/>
      <c r="M223" s="49"/>
      <c r="N223" s="60"/>
      <c r="O223" s="60"/>
      <c r="S223" s="6"/>
    </row>
    <row r="224" spans="2:19" x14ac:dyDescent="0.35">
      <c r="B224" s="43"/>
      <c r="F224" s="43"/>
      <c r="G224" s="42"/>
      <c r="H224" s="41"/>
      <c r="I224" s="60"/>
      <c r="J224" s="60"/>
      <c r="K224" s="60"/>
      <c r="L224" s="60"/>
      <c r="M224" s="49"/>
      <c r="N224" s="60"/>
      <c r="O224" s="60"/>
      <c r="S224" s="6"/>
    </row>
    <row r="225" spans="2:19" x14ac:dyDescent="0.35">
      <c r="B225" s="43"/>
      <c r="F225" s="43"/>
      <c r="G225" s="42"/>
      <c r="H225" s="41"/>
      <c r="I225" s="60"/>
      <c r="J225" s="60"/>
      <c r="K225" s="60"/>
      <c r="L225" s="60"/>
      <c r="M225" s="49"/>
      <c r="N225" s="60"/>
      <c r="O225" s="60"/>
      <c r="S225" s="6"/>
    </row>
    <row r="226" spans="2:19" x14ac:dyDescent="0.35">
      <c r="B226" s="43"/>
      <c r="F226" s="43"/>
      <c r="G226" s="42"/>
      <c r="H226" s="41"/>
      <c r="I226" s="60"/>
      <c r="J226" s="60"/>
      <c r="K226" s="60"/>
      <c r="L226" s="60"/>
      <c r="M226" s="49"/>
      <c r="N226" s="60"/>
      <c r="O226" s="60"/>
      <c r="S226" s="6"/>
    </row>
    <row r="227" spans="2:19" x14ac:dyDescent="0.35">
      <c r="B227" s="43"/>
      <c r="F227" s="43"/>
      <c r="G227" s="42"/>
      <c r="H227" s="41"/>
      <c r="I227" s="60"/>
      <c r="J227" s="60"/>
      <c r="K227" s="60"/>
      <c r="L227" s="60"/>
      <c r="M227" s="49"/>
      <c r="N227" s="60"/>
      <c r="O227" s="60"/>
      <c r="S227" s="6"/>
    </row>
    <row r="228" spans="2:19" x14ac:dyDescent="0.35">
      <c r="B228" s="43"/>
      <c r="F228" s="43"/>
      <c r="G228" s="42"/>
      <c r="H228" s="41"/>
      <c r="I228" s="60"/>
      <c r="J228" s="60"/>
      <c r="K228" s="60"/>
      <c r="L228" s="60"/>
      <c r="M228" s="49"/>
      <c r="N228" s="60"/>
      <c r="O228" s="60"/>
      <c r="S228" s="6"/>
    </row>
    <row r="229" spans="2:19" x14ac:dyDescent="0.35">
      <c r="B229" s="43"/>
      <c r="F229" s="43"/>
      <c r="G229" s="42"/>
      <c r="H229" s="41"/>
      <c r="I229" s="60"/>
      <c r="J229" s="60"/>
      <c r="K229" s="60"/>
      <c r="L229" s="60"/>
      <c r="M229" s="49"/>
      <c r="N229" s="60"/>
      <c r="O229" s="60"/>
      <c r="S229" s="6"/>
    </row>
    <row r="230" spans="2:19" x14ac:dyDescent="0.35">
      <c r="B230" s="43"/>
      <c r="F230" s="43"/>
      <c r="G230" s="42"/>
      <c r="H230" s="41"/>
      <c r="I230" s="60"/>
      <c r="J230" s="60"/>
      <c r="K230" s="60"/>
      <c r="L230" s="60"/>
      <c r="M230" s="49"/>
      <c r="N230" s="60"/>
      <c r="O230" s="60"/>
      <c r="S230" s="6"/>
    </row>
    <row r="231" spans="2:19" x14ac:dyDescent="0.35">
      <c r="B231" s="43"/>
      <c r="F231" s="43"/>
      <c r="G231" s="42"/>
      <c r="H231" s="41"/>
      <c r="I231" s="60"/>
      <c r="J231" s="60"/>
      <c r="K231" s="60"/>
      <c r="L231" s="60"/>
      <c r="M231" s="49"/>
      <c r="N231" s="60"/>
      <c r="O231" s="60"/>
      <c r="S231" s="6"/>
    </row>
    <row r="232" spans="2:19" x14ac:dyDescent="0.35">
      <c r="B232" s="43"/>
      <c r="F232" s="43"/>
      <c r="G232" s="42"/>
      <c r="H232" s="41"/>
      <c r="I232" s="60"/>
      <c r="J232" s="60"/>
      <c r="K232" s="60"/>
      <c r="L232" s="60"/>
      <c r="M232" s="49"/>
      <c r="N232" s="60"/>
      <c r="O232" s="60"/>
      <c r="S232" s="6"/>
    </row>
    <row r="233" spans="2:19" x14ac:dyDescent="0.35">
      <c r="B233" s="43"/>
      <c r="F233" s="43"/>
      <c r="G233" s="42"/>
      <c r="H233" s="41"/>
      <c r="I233" s="60"/>
      <c r="J233" s="60"/>
      <c r="K233" s="60"/>
      <c r="L233" s="60"/>
      <c r="M233" s="49"/>
      <c r="N233" s="60"/>
      <c r="O233" s="60"/>
      <c r="S233" s="6"/>
    </row>
    <row r="234" spans="2:19" x14ac:dyDescent="0.35">
      <c r="B234" s="43"/>
      <c r="F234" s="43"/>
      <c r="G234" s="42"/>
      <c r="H234" s="41"/>
      <c r="I234" s="60"/>
      <c r="J234" s="60"/>
      <c r="K234" s="60"/>
      <c r="L234" s="60"/>
      <c r="M234" s="49"/>
      <c r="N234" s="60"/>
      <c r="O234" s="60"/>
      <c r="S234" s="6"/>
    </row>
    <row r="235" spans="2:19" x14ac:dyDescent="0.35">
      <c r="B235" s="43"/>
      <c r="F235" s="43"/>
      <c r="G235" s="42"/>
      <c r="H235" s="41"/>
      <c r="I235" s="60"/>
      <c r="J235" s="60"/>
      <c r="K235" s="60"/>
      <c r="L235" s="60"/>
      <c r="M235" s="49"/>
      <c r="N235" s="60"/>
      <c r="O235" s="60"/>
      <c r="S235" s="6"/>
    </row>
    <row r="236" spans="2:19" x14ac:dyDescent="0.35">
      <c r="B236" s="43"/>
      <c r="F236" s="43"/>
      <c r="G236" s="42"/>
      <c r="H236" s="41"/>
      <c r="I236" s="60"/>
      <c r="J236" s="60"/>
      <c r="K236" s="60"/>
      <c r="L236" s="60"/>
      <c r="M236" s="49"/>
      <c r="N236" s="60"/>
      <c r="O236" s="60"/>
      <c r="S236" s="6"/>
    </row>
    <row r="237" spans="2:19" x14ac:dyDescent="0.35">
      <c r="B237" s="43"/>
      <c r="F237" s="43"/>
      <c r="G237" s="42"/>
      <c r="H237" s="41"/>
      <c r="I237" s="60"/>
      <c r="J237" s="60"/>
      <c r="K237" s="60"/>
      <c r="L237" s="60"/>
      <c r="M237" s="49"/>
      <c r="N237" s="60"/>
      <c r="O237" s="60"/>
      <c r="S237" s="6"/>
    </row>
    <row r="238" spans="2:19" x14ac:dyDescent="0.35">
      <c r="B238" s="43"/>
      <c r="F238" s="43"/>
      <c r="G238" s="42"/>
      <c r="H238" s="41"/>
      <c r="I238" s="60"/>
      <c r="J238" s="60"/>
      <c r="K238" s="60"/>
      <c r="L238" s="60"/>
      <c r="M238" s="49"/>
      <c r="N238" s="60"/>
      <c r="O238" s="60"/>
      <c r="S238" s="6"/>
    </row>
    <row r="239" spans="2:19" x14ac:dyDescent="0.35">
      <c r="B239" s="43"/>
      <c r="F239" s="43"/>
      <c r="G239" s="42"/>
      <c r="H239" s="41"/>
      <c r="I239" s="60"/>
      <c r="J239" s="60"/>
      <c r="K239" s="60"/>
      <c r="L239" s="60"/>
      <c r="M239" s="49"/>
      <c r="N239" s="60"/>
      <c r="O239" s="60"/>
      <c r="S239" s="6"/>
    </row>
    <row r="240" spans="2:19" x14ac:dyDescent="0.35">
      <c r="B240" s="43"/>
      <c r="F240" s="43"/>
      <c r="G240" s="42"/>
      <c r="H240" s="41"/>
      <c r="I240" s="60"/>
      <c r="J240" s="60"/>
      <c r="K240" s="60"/>
      <c r="L240" s="60"/>
      <c r="M240" s="49"/>
      <c r="N240" s="60"/>
      <c r="O240" s="60"/>
      <c r="S240" s="6"/>
    </row>
    <row r="241" spans="2:19" x14ac:dyDescent="0.35">
      <c r="B241" s="43"/>
      <c r="F241" s="43"/>
      <c r="G241" s="42"/>
      <c r="H241" s="41"/>
      <c r="I241" s="60"/>
      <c r="J241" s="60"/>
      <c r="K241" s="60"/>
      <c r="L241" s="60"/>
      <c r="M241" s="49"/>
      <c r="N241" s="60"/>
      <c r="O241" s="60"/>
      <c r="S241" s="6"/>
    </row>
    <row r="242" spans="2:19" x14ac:dyDescent="0.35">
      <c r="B242" s="43"/>
      <c r="F242" s="43"/>
      <c r="G242" s="42"/>
      <c r="H242" s="41"/>
      <c r="I242" s="60"/>
      <c r="J242" s="60"/>
      <c r="K242" s="60"/>
      <c r="L242" s="60"/>
      <c r="M242" s="49"/>
      <c r="N242" s="60"/>
      <c r="O242" s="60"/>
      <c r="S242" s="6"/>
    </row>
    <row r="243" spans="2:19" x14ac:dyDescent="0.35">
      <c r="B243" s="43"/>
      <c r="F243" s="43"/>
      <c r="G243" s="42"/>
      <c r="H243" s="41"/>
      <c r="I243" s="60"/>
      <c r="J243" s="60"/>
      <c r="K243" s="60"/>
      <c r="L243" s="60"/>
      <c r="M243" s="49"/>
      <c r="N243" s="60"/>
      <c r="O243" s="60"/>
      <c r="S243" s="6"/>
    </row>
    <row r="244" spans="2:19" x14ac:dyDescent="0.35">
      <c r="B244" s="43"/>
      <c r="F244" s="43"/>
      <c r="G244" s="42"/>
      <c r="H244" s="41"/>
      <c r="I244" s="60"/>
      <c r="J244" s="60"/>
      <c r="K244" s="60"/>
      <c r="L244" s="60"/>
      <c r="M244" s="49"/>
      <c r="N244" s="60"/>
      <c r="O244" s="60"/>
      <c r="S244" s="6"/>
    </row>
    <row r="245" spans="2:19" x14ac:dyDescent="0.35">
      <c r="B245" s="43"/>
      <c r="F245" s="43"/>
      <c r="G245" s="42"/>
      <c r="H245" s="41"/>
      <c r="I245" s="60"/>
      <c r="J245" s="60"/>
      <c r="K245" s="60"/>
      <c r="L245" s="60"/>
      <c r="M245" s="49"/>
      <c r="N245" s="60"/>
      <c r="O245" s="60"/>
      <c r="S245" s="6"/>
    </row>
    <row r="246" spans="2:19" x14ac:dyDescent="0.35">
      <c r="B246" s="43"/>
      <c r="F246" s="43"/>
      <c r="G246" s="42"/>
      <c r="H246" s="41"/>
      <c r="I246" s="60"/>
      <c r="J246" s="60"/>
      <c r="K246" s="60"/>
      <c r="L246" s="60"/>
      <c r="M246" s="49"/>
      <c r="N246" s="60"/>
      <c r="O246" s="60"/>
      <c r="S246" s="6"/>
    </row>
    <row r="247" spans="2:19" x14ac:dyDescent="0.35">
      <c r="B247" s="43"/>
      <c r="F247" s="43"/>
      <c r="G247" s="42"/>
      <c r="H247" s="41"/>
      <c r="I247" s="60"/>
      <c r="J247" s="60"/>
      <c r="K247" s="60"/>
      <c r="L247" s="60"/>
      <c r="M247" s="49"/>
      <c r="N247" s="60"/>
      <c r="O247" s="60"/>
      <c r="S247" s="6"/>
    </row>
    <row r="248" spans="2:19" x14ac:dyDescent="0.35">
      <c r="B248" s="43"/>
      <c r="F248" s="43"/>
      <c r="G248" s="42"/>
      <c r="H248" s="41"/>
      <c r="I248" s="60"/>
      <c r="J248" s="60"/>
      <c r="K248" s="60"/>
      <c r="L248" s="60"/>
      <c r="M248" s="49"/>
      <c r="N248" s="60"/>
      <c r="O248" s="60"/>
      <c r="S248" s="6"/>
    </row>
    <row r="249" spans="2:19" x14ac:dyDescent="0.35">
      <c r="B249" s="43"/>
      <c r="F249" s="43"/>
      <c r="G249" s="42"/>
      <c r="H249" s="41"/>
      <c r="I249" s="60"/>
      <c r="J249" s="60"/>
      <c r="K249" s="60"/>
      <c r="L249" s="60"/>
      <c r="M249" s="49"/>
      <c r="N249" s="60"/>
      <c r="O249" s="60"/>
      <c r="S249" s="6"/>
    </row>
    <row r="250" spans="2:19" x14ac:dyDescent="0.35">
      <c r="B250" s="43"/>
      <c r="F250" s="43"/>
      <c r="G250" s="42"/>
      <c r="H250" s="41"/>
      <c r="I250" s="60"/>
      <c r="J250" s="60"/>
      <c r="K250" s="60"/>
      <c r="L250" s="60"/>
      <c r="M250" s="49"/>
      <c r="N250" s="60"/>
      <c r="O250" s="60"/>
      <c r="S250" s="6"/>
    </row>
    <row r="251" spans="2:19" x14ac:dyDescent="0.35">
      <c r="B251" s="43"/>
      <c r="F251" s="43"/>
      <c r="G251" s="42"/>
      <c r="H251" s="41"/>
      <c r="I251" s="60"/>
      <c r="J251" s="60"/>
      <c r="K251" s="60"/>
      <c r="L251" s="60"/>
      <c r="M251" s="49"/>
      <c r="N251" s="60"/>
      <c r="O251" s="60"/>
      <c r="S251" s="6"/>
    </row>
    <row r="252" spans="2:19" x14ac:dyDescent="0.35">
      <c r="B252" s="43"/>
      <c r="F252" s="43"/>
      <c r="G252" s="42"/>
      <c r="H252" s="41"/>
      <c r="I252" s="60"/>
      <c r="J252" s="60"/>
      <c r="K252" s="60"/>
      <c r="L252" s="60"/>
      <c r="M252" s="49"/>
      <c r="N252" s="60"/>
      <c r="O252" s="60"/>
      <c r="S252" s="6"/>
    </row>
    <row r="253" spans="2:19" x14ac:dyDescent="0.35">
      <c r="B253" s="43"/>
      <c r="F253" s="43"/>
      <c r="G253" s="42"/>
      <c r="H253" s="41"/>
      <c r="I253" s="60"/>
      <c r="J253" s="60"/>
      <c r="K253" s="60"/>
      <c r="L253" s="60"/>
      <c r="M253" s="49"/>
      <c r="N253" s="60"/>
      <c r="O253" s="60"/>
      <c r="S253" s="6"/>
    </row>
    <row r="254" spans="2:19" x14ac:dyDescent="0.35">
      <c r="B254" s="43"/>
      <c r="F254" s="43"/>
      <c r="G254" s="42"/>
      <c r="H254" s="41"/>
      <c r="I254" s="60"/>
      <c r="J254" s="60"/>
      <c r="K254" s="60"/>
      <c r="L254" s="60"/>
      <c r="M254" s="49"/>
      <c r="N254" s="60"/>
      <c r="O254" s="60"/>
      <c r="S254" s="6"/>
    </row>
    <row r="255" spans="2:19" x14ac:dyDescent="0.35">
      <c r="B255" s="43"/>
      <c r="F255" s="43"/>
      <c r="G255" s="42"/>
      <c r="H255" s="41"/>
      <c r="I255" s="60"/>
      <c r="J255" s="60"/>
      <c r="K255" s="60"/>
      <c r="L255" s="60"/>
      <c r="M255" s="49"/>
      <c r="N255" s="60"/>
      <c r="O255" s="60"/>
      <c r="S255" s="6"/>
    </row>
    <row r="256" spans="2:19" x14ac:dyDescent="0.35">
      <c r="B256" s="43"/>
      <c r="F256" s="43"/>
      <c r="G256" s="42"/>
      <c r="H256" s="41"/>
      <c r="I256" s="60"/>
      <c r="J256" s="60"/>
      <c r="K256" s="60"/>
      <c r="L256" s="60"/>
      <c r="M256" s="49"/>
      <c r="N256" s="60"/>
      <c r="O256" s="60"/>
      <c r="S256" s="6"/>
    </row>
    <row r="257" spans="2:19" x14ac:dyDescent="0.35">
      <c r="B257" s="43"/>
      <c r="F257" s="43"/>
      <c r="G257" s="42"/>
      <c r="H257" s="41"/>
      <c r="I257" s="60"/>
      <c r="J257" s="60"/>
      <c r="K257" s="60"/>
      <c r="L257" s="60"/>
      <c r="M257" s="49"/>
      <c r="N257" s="60"/>
      <c r="O257" s="60"/>
      <c r="S257" s="6"/>
    </row>
    <row r="258" spans="2:19" x14ac:dyDescent="0.35">
      <c r="B258" s="43"/>
      <c r="F258" s="43"/>
      <c r="G258" s="42"/>
      <c r="H258" s="41"/>
      <c r="I258" s="60"/>
      <c r="J258" s="60"/>
      <c r="K258" s="60"/>
      <c r="L258" s="60"/>
      <c r="M258" s="49"/>
      <c r="N258" s="60"/>
      <c r="O258" s="60"/>
      <c r="S258" s="6"/>
    </row>
    <row r="259" spans="2:19" x14ac:dyDescent="0.35">
      <c r="B259" s="43"/>
      <c r="F259" s="43"/>
      <c r="G259" s="42"/>
      <c r="H259" s="41"/>
      <c r="I259" s="60"/>
      <c r="J259" s="60"/>
      <c r="K259" s="60"/>
      <c r="L259" s="60"/>
      <c r="M259" s="49"/>
      <c r="N259" s="60"/>
      <c r="O259" s="60"/>
      <c r="S259" s="6"/>
    </row>
    <row r="260" spans="2:19" x14ac:dyDescent="0.35">
      <c r="B260" s="43"/>
      <c r="F260" s="43"/>
      <c r="G260" s="42"/>
      <c r="H260" s="41"/>
      <c r="I260" s="60"/>
      <c r="J260" s="60"/>
      <c r="K260" s="60"/>
      <c r="L260" s="60"/>
      <c r="M260" s="49"/>
      <c r="N260" s="60"/>
      <c r="O260" s="60"/>
      <c r="S260" s="6"/>
    </row>
    <row r="261" spans="2:19" x14ac:dyDescent="0.35">
      <c r="B261" s="43"/>
      <c r="F261" s="43"/>
      <c r="G261" s="42"/>
      <c r="H261" s="41"/>
      <c r="I261" s="60"/>
      <c r="J261" s="60"/>
      <c r="K261" s="60"/>
      <c r="L261" s="60"/>
      <c r="M261" s="49"/>
      <c r="N261" s="60"/>
      <c r="O261" s="60"/>
      <c r="S261" s="6"/>
    </row>
    <row r="262" spans="2:19" x14ac:dyDescent="0.35">
      <c r="B262" s="43"/>
      <c r="F262" s="43"/>
      <c r="G262" s="42"/>
      <c r="H262" s="41"/>
      <c r="I262" s="60"/>
      <c r="J262" s="60"/>
      <c r="K262" s="60"/>
      <c r="L262" s="60"/>
      <c r="M262" s="49"/>
      <c r="N262" s="60"/>
      <c r="O262" s="60"/>
      <c r="S262" s="6"/>
    </row>
    <row r="263" spans="2:19" x14ac:dyDescent="0.35">
      <c r="B263" s="43"/>
      <c r="F263" s="43"/>
      <c r="G263" s="42"/>
      <c r="H263" s="41"/>
      <c r="I263" s="60"/>
      <c r="J263" s="60"/>
      <c r="K263" s="60"/>
      <c r="L263" s="60"/>
      <c r="M263" s="49"/>
      <c r="N263" s="60"/>
      <c r="O263" s="60"/>
      <c r="S263" s="6"/>
    </row>
    <row r="264" spans="2:19" x14ac:dyDescent="0.35">
      <c r="B264" s="43"/>
      <c r="F264" s="43"/>
      <c r="G264" s="42"/>
      <c r="H264" s="41"/>
      <c r="I264" s="60"/>
      <c r="J264" s="60"/>
      <c r="K264" s="60"/>
      <c r="L264" s="60"/>
      <c r="M264" s="49"/>
      <c r="N264" s="60"/>
      <c r="O264" s="60"/>
      <c r="S264" s="6"/>
    </row>
    <row r="265" spans="2:19" x14ac:dyDescent="0.35">
      <c r="B265" s="43"/>
      <c r="F265" s="43"/>
      <c r="G265" s="42"/>
      <c r="H265" s="41"/>
      <c r="I265" s="60"/>
      <c r="J265" s="60"/>
      <c r="K265" s="60"/>
      <c r="L265" s="60"/>
      <c r="M265" s="49"/>
      <c r="N265" s="60"/>
      <c r="O265" s="60"/>
      <c r="S265" s="6"/>
    </row>
    <row r="266" spans="2:19" x14ac:dyDescent="0.35">
      <c r="B266" s="43"/>
      <c r="F266" s="43"/>
      <c r="G266" s="42"/>
      <c r="H266" s="41"/>
      <c r="I266" s="60"/>
      <c r="J266" s="60"/>
      <c r="K266" s="60"/>
      <c r="L266" s="60"/>
      <c r="M266" s="49"/>
      <c r="N266" s="60"/>
      <c r="O266" s="60"/>
      <c r="S266" s="6"/>
    </row>
    <row r="267" spans="2:19" x14ac:dyDescent="0.35">
      <c r="B267" s="43"/>
      <c r="F267" s="43"/>
      <c r="G267" s="42"/>
      <c r="H267" s="41"/>
      <c r="I267" s="60"/>
      <c r="J267" s="60"/>
      <c r="K267" s="60"/>
      <c r="L267" s="60"/>
      <c r="M267" s="49"/>
      <c r="N267" s="60"/>
      <c r="O267" s="60"/>
      <c r="S267" s="6"/>
    </row>
    <row r="268" spans="2:19" x14ac:dyDescent="0.35">
      <c r="B268" s="43"/>
      <c r="F268" s="43"/>
      <c r="G268" s="42"/>
      <c r="H268" s="41"/>
      <c r="I268" s="60"/>
      <c r="J268" s="60"/>
      <c r="K268" s="60"/>
      <c r="L268" s="60"/>
      <c r="M268" s="49"/>
      <c r="N268" s="60"/>
      <c r="O268" s="60"/>
      <c r="S268" s="6"/>
    </row>
    <row r="269" spans="2:19" x14ac:dyDescent="0.35">
      <c r="B269" s="43"/>
      <c r="F269" s="43"/>
      <c r="G269" s="42"/>
      <c r="H269" s="41"/>
      <c r="I269" s="60"/>
      <c r="J269" s="60"/>
      <c r="K269" s="60"/>
      <c r="L269" s="60"/>
      <c r="M269" s="49"/>
      <c r="N269" s="60"/>
      <c r="O269" s="60"/>
      <c r="S269" s="6"/>
    </row>
    <row r="270" spans="2:19" x14ac:dyDescent="0.35">
      <c r="B270" s="43"/>
      <c r="F270" s="43"/>
      <c r="G270" s="42"/>
      <c r="H270" s="41"/>
      <c r="I270" s="60"/>
      <c r="J270" s="60"/>
      <c r="K270" s="60"/>
      <c r="L270" s="60"/>
      <c r="M270" s="49"/>
      <c r="N270" s="60"/>
      <c r="O270" s="60"/>
      <c r="S270" s="6"/>
    </row>
    <row r="271" spans="2:19" x14ac:dyDescent="0.35">
      <c r="B271" s="43"/>
      <c r="F271" s="43"/>
      <c r="G271" s="42"/>
      <c r="H271" s="41"/>
      <c r="I271" s="60"/>
      <c r="J271" s="60"/>
      <c r="K271" s="60"/>
      <c r="L271" s="60"/>
      <c r="M271" s="49"/>
      <c r="N271" s="60"/>
      <c r="O271" s="60"/>
      <c r="S271" s="6"/>
    </row>
    <row r="272" spans="2:19" x14ac:dyDescent="0.35">
      <c r="B272" s="43"/>
      <c r="F272" s="43"/>
      <c r="G272" s="42"/>
      <c r="H272" s="41"/>
      <c r="I272" s="60"/>
      <c r="J272" s="60"/>
      <c r="K272" s="60"/>
      <c r="L272" s="60"/>
      <c r="M272" s="49"/>
      <c r="N272" s="60"/>
      <c r="O272" s="60"/>
      <c r="S272" s="6"/>
    </row>
    <row r="273" spans="2:19" x14ac:dyDescent="0.35">
      <c r="B273" s="43"/>
      <c r="F273" s="43"/>
      <c r="G273" s="42"/>
      <c r="H273" s="41"/>
      <c r="I273" s="60"/>
      <c r="J273" s="60"/>
      <c r="K273" s="60"/>
      <c r="L273" s="60"/>
      <c r="M273" s="49"/>
      <c r="N273" s="60"/>
      <c r="O273" s="60"/>
      <c r="S273" s="6"/>
    </row>
    <row r="274" spans="2:19" x14ac:dyDescent="0.35">
      <c r="B274" s="43"/>
      <c r="F274" s="43"/>
      <c r="G274" s="42"/>
      <c r="H274" s="41"/>
      <c r="I274" s="60"/>
      <c r="J274" s="60"/>
      <c r="K274" s="60"/>
      <c r="L274" s="60"/>
      <c r="M274" s="49"/>
      <c r="N274" s="60"/>
      <c r="O274" s="60"/>
      <c r="S274" s="6"/>
    </row>
    <row r="275" spans="2:19" x14ac:dyDescent="0.35">
      <c r="B275" s="43"/>
      <c r="F275" s="43"/>
      <c r="G275" s="42"/>
      <c r="H275" s="41"/>
      <c r="I275" s="60"/>
      <c r="J275" s="60"/>
      <c r="K275" s="60"/>
      <c r="L275" s="60"/>
      <c r="M275" s="49"/>
      <c r="N275" s="60"/>
      <c r="O275" s="60"/>
      <c r="S275" s="6"/>
    </row>
    <row r="276" spans="2:19" x14ac:dyDescent="0.35">
      <c r="B276" s="43"/>
      <c r="F276" s="43"/>
      <c r="G276" s="42"/>
      <c r="H276" s="41"/>
      <c r="I276" s="60"/>
      <c r="J276" s="60"/>
      <c r="K276" s="60"/>
      <c r="L276" s="60"/>
      <c r="M276" s="49"/>
      <c r="N276" s="60"/>
      <c r="O276" s="60"/>
      <c r="S276" s="6"/>
    </row>
    <row r="277" spans="2:19" x14ac:dyDescent="0.35">
      <c r="B277" s="43"/>
      <c r="F277" s="43"/>
      <c r="G277" s="42"/>
      <c r="H277" s="41"/>
      <c r="I277" s="60"/>
      <c r="J277" s="60"/>
      <c r="K277" s="60"/>
      <c r="L277" s="60"/>
      <c r="M277" s="49"/>
      <c r="N277" s="60"/>
      <c r="O277" s="60"/>
      <c r="S277" s="6"/>
    </row>
    <row r="278" spans="2:19" x14ac:dyDescent="0.35">
      <c r="B278" s="43"/>
      <c r="F278" s="43"/>
      <c r="G278" s="42"/>
      <c r="H278" s="41"/>
      <c r="I278" s="60"/>
      <c r="J278" s="60"/>
      <c r="K278" s="60"/>
      <c r="L278" s="60"/>
      <c r="M278" s="49"/>
      <c r="N278" s="60"/>
      <c r="O278" s="60"/>
      <c r="S278" s="6"/>
    </row>
    <row r="279" spans="2:19" x14ac:dyDescent="0.35">
      <c r="B279" s="43"/>
      <c r="F279" s="43"/>
      <c r="G279" s="42"/>
      <c r="H279" s="41"/>
      <c r="I279" s="60"/>
      <c r="J279" s="60"/>
      <c r="K279" s="60"/>
      <c r="L279" s="60"/>
      <c r="M279" s="49"/>
      <c r="N279" s="60"/>
      <c r="O279" s="60"/>
      <c r="S279" s="6"/>
    </row>
    <row r="280" spans="2:19" x14ac:dyDescent="0.35">
      <c r="B280" s="43"/>
      <c r="F280" s="43"/>
      <c r="G280" s="42"/>
      <c r="H280" s="41"/>
      <c r="I280" s="60"/>
      <c r="J280" s="60"/>
      <c r="K280" s="60"/>
      <c r="L280" s="60"/>
      <c r="M280" s="49"/>
      <c r="N280" s="60"/>
      <c r="O280" s="60"/>
      <c r="S280" s="6"/>
    </row>
    <row r="281" spans="2:19" x14ac:dyDescent="0.35">
      <c r="B281" s="43"/>
      <c r="F281" s="43"/>
      <c r="G281" s="42"/>
      <c r="H281" s="41"/>
      <c r="I281" s="60"/>
      <c r="J281" s="60"/>
      <c r="K281" s="60"/>
      <c r="L281" s="60"/>
      <c r="M281" s="49"/>
      <c r="N281" s="60"/>
      <c r="O281" s="60"/>
      <c r="S281" s="6"/>
    </row>
    <row r="282" spans="2:19" x14ac:dyDescent="0.35">
      <c r="B282" s="43"/>
      <c r="F282" s="43"/>
      <c r="G282" s="42"/>
      <c r="H282" s="41"/>
      <c r="I282" s="60"/>
      <c r="J282" s="60"/>
      <c r="K282" s="60"/>
      <c r="L282" s="60"/>
      <c r="M282" s="49"/>
      <c r="N282" s="60"/>
      <c r="O282" s="60"/>
      <c r="S282" s="6"/>
    </row>
    <row r="283" spans="2:19" x14ac:dyDescent="0.35">
      <c r="B283" s="43"/>
      <c r="F283" s="43"/>
      <c r="G283" s="42"/>
      <c r="H283" s="41"/>
      <c r="I283" s="60"/>
      <c r="J283" s="60"/>
      <c r="K283" s="60"/>
      <c r="L283" s="60"/>
      <c r="M283" s="49"/>
      <c r="N283" s="60"/>
      <c r="O283" s="60"/>
      <c r="S283" s="6"/>
    </row>
    <row r="284" spans="2:19" x14ac:dyDescent="0.35">
      <c r="B284" s="43"/>
      <c r="F284" s="43"/>
      <c r="G284" s="42"/>
      <c r="H284" s="41"/>
      <c r="I284" s="60"/>
      <c r="J284" s="60"/>
      <c r="K284" s="60"/>
      <c r="L284" s="60"/>
      <c r="M284" s="49"/>
      <c r="N284" s="60"/>
      <c r="O284" s="60"/>
      <c r="S284" s="6"/>
    </row>
    <row r="285" spans="2:19" x14ac:dyDescent="0.35">
      <c r="B285" s="43"/>
      <c r="F285" s="43"/>
      <c r="G285" s="42"/>
      <c r="H285" s="41"/>
      <c r="I285" s="60"/>
      <c r="J285" s="60"/>
      <c r="K285" s="60"/>
      <c r="L285" s="60"/>
      <c r="M285" s="49"/>
      <c r="N285" s="60"/>
      <c r="O285" s="60"/>
      <c r="S285" s="6"/>
    </row>
    <row r="286" spans="2:19" x14ac:dyDescent="0.35">
      <c r="B286" s="43"/>
      <c r="F286" s="43"/>
      <c r="G286" s="42"/>
      <c r="H286" s="41"/>
      <c r="I286" s="60"/>
      <c r="J286" s="60"/>
      <c r="K286" s="60"/>
      <c r="L286" s="60"/>
      <c r="M286" s="49"/>
      <c r="N286" s="60"/>
      <c r="O286" s="60"/>
      <c r="S286" s="6"/>
    </row>
    <row r="287" spans="2:19" x14ac:dyDescent="0.35">
      <c r="B287" s="43"/>
      <c r="F287" s="43"/>
      <c r="G287" s="42"/>
      <c r="H287" s="41"/>
      <c r="I287" s="60"/>
      <c r="J287" s="60"/>
      <c r="K287" s="60"/>
      <c r="L287" s="60"/>
      <c r="M287" s="49"/>
      <c r="N287" s="60"/>
      <c r="O287" s="60"/>
      <c r="S287" s="6"/>
    </row>
    <row r="288" spans="2:19" x14ac:dyDescent="0.35">
      <c r="B288" s="43"/>
      <c r="F288" s="43"/>
      <c r="G288" s="42"/>
      <c r="H288" s="41"/>
      <c r="I288" s="60"/>
      <c r="J288" s="60"/>
      <c r="K288" s="60"/>
      <c r="L288" s="60"/>
      <c r="M288" s="49"/>
      <c r="N288" s="60"/>
      <c r="O288" s="60"/>
      <c r="S288" s="6"/>
    </row>
    <row r="289" spans="2:19" x14ac:dyDescent="0.35">
      <c r="B289" s="43"/>
      <c r="F289" s="43"/>
      <c r="G289" s="42"/>
      <c r="H289" s="41"/>
      <c r="I289" s="60"/>
      <c r="J289" s="60"/>
      <c r="K289" s="60"/>
      <c r="L289" s="60"/>
      <c r="M289" s="49"/>
      <c r="N289" s="60"/>
      <c r="O289" s="60"/>
      <c r="S289" s="6"/>
    </row>
    <row r="290" spans="2:19" x14ac:dyDescent="0.35">
      <c r="B290" s="43"/>
      <c r="F290" s="43"/>
      <c r="G290" s="42"/>
      <c r="H290" s="41"/>
      <c r="I290" s="60"/>
      <c r="J290" s="60"/>
      <c r="K290" s="60"/>
      <c r="L290" s="60"/>
      <c r="M290" s="49"/>
      <c r="N290" s="60"/>
      <c r="O290" s="60"/>
      <c r="S290" s="6"/>
    </row>
    <row r="291" spans="2:19" x14ac:dyDescent="0.35">
      <c r="B291" s="43"/>
      <c r="F291" s="43"/>
      <c r="G291" s="42"/>
      <c r="H291" s="41"/>
      <c r="I291" s="60"/>
      <c r="J291" s="60"/>
      <c r="K291" s="60"/>
      <c r="L291" s="60"/>
      <c r="M291" s="49"/>
      <c r="N291" s="60"/>
      <c r="O291" s="60"/>
      <c r="S291" s="6"/>
    </row>
    <row r="292" spans="2:19" x14ac:dyDescent="0.35">
      <c r="B292" s="43"/>
      <c r="F292" s="43"/>
      <c r="G292" s="42"/>
      <c r="H292" s="41"/>
      <c r="I292" s="60"/>
      <c r="J292" s="60"/>
      <c r="K292" s="60"/>
      <c r="L292" s="60"/>
      <c r="M292" s="49"/>
      <c r="N292" s="60"/>
      <c r="O292" s="60"/>
      <c r="S292" s="6"/>
    </row>
    <row r="293" spans="2:19" x14ac:dyDescent="0.35">
      <c r="B293" s="43"/>
      <c r="F293" s="43"/>
      <c r="G293" s="42"/>
      <c r="H293" s="41"/>
      <c r="I293" s="60"/>
      <c r="J293" s="60"/>
      <c r="K293" s="60"/>
      <c r="L293" s="60"/>
      <c r="M293" s="49"/>
      <c r="N293" s="60"/>
      <c r="O293" s="60"/>
      <c r="S293" s="6"/>
    </row>
    <row r="294" spans="2:19" x14ac:dyDescent="0.35">
      <c r="B294" s="43"/>
      <c r="F294" s="43"/>
      <c r="G294" s="42"/>
      <c r="H294" s="41"/>
      <c r="I294" s="60"/>
      <c r="J294" s="60"/>
      <c r="K294" s="60"/>
      <c r="L294" s="60"/>
      <c r="M294" s="49"/>
      <c r="N294" s="60"/>
      <c r="O294" s="60"/>
      <c r="S294" s="6"/>
    </row>
    <row r="295" spans="2:19" x14ac:dyDescent="0.35">
      <c r="B295" s="43"/>
      <c r="F295" s="43"/>
      <c r="G295" s="42"/>
      <c r="H295" s="41"/>
      <c r="I295" s="60"/>
      <c r="J295" s="60"/>
      <c r="K295" s="60"/>
      <c r="L295" s="60"/>
      <c r="M295" s="49"/>
      <c r="N295" s="60"/>
      <c r="O295" s="60"/>
      <c r="S295" s="6"/>
    </row>
    <row r="296" spans="2:19" x14ac:dyDescent="0.35">
      <c r="B296" s="43"/>
      <c r="F296" s="43"/>
      <c r="G296" s="42"/>
      <c r="H296" s="41"/>
      <c r="I296" s="60"/>
      <c r="J296" s="60"/>
      <c r="K296" s="60"/>
      <c r="L296" s="60"/>
      <c r="M296" s="49"/>
      <c r="N296" s="60"/>
      <c r="O296" s="60"/>
      <c r="S296" s="6"/>
    </row>
    <row r="297" spans="2:19" x14ac:dyDescent="0.35">
      <c r="B297" s="43"/>
      <c r="F297" s="43"/>
      <c r="G297" s="42"/>
      <c r="H297" s="41"/>
      <c r="I297" s="60"/>
      <c r="J297" s="60"/>
      <c r="K297" s="60"/>
      <c r="L297" s="60"/>
      <c r="M297" s="49"/>
      <c r="N297" s="60"/>
      <c r="O297" s="60"/>
      <c r="S297" s="6"/>
    </row>
    <row r="298" spans="2:19" x14ac:dyDescent="0.35">
      <c r="B298" s="43"/>
      <c r="F298" s="43"/>
      <c r="G298" s="42"/>
      <c r="H298" s="41"/>
      <c r="I298" s="60"/>
      <c r="J298" s="60"/>
      <c r="K298" s="60"/>
      <c r="L298" s="60"/>
      <c r="M298" s="49"/>
      <c r="N298" s="60"/>
      <c r="O298" s="60"/>
      <c r="S298" s="6"/>
    </row>
    <row r="299" spans="2:19" x14ac:dyDescent="0.35">
      <c r="B299" s="43"/>
      <c r="F299" s="43"/>
      <c r="G299" s="42"/>
      <c r="H299" s="41"/>
      <c r="I299" s="60"/>
      <c r="J299" s="60"/>
      <c r="K299" s="60"/>
      <c r="L299" s="60"/>
      <c r="M299" s="49"/>
      <c r="N299" s="60"/>
      <c r="O299" s="60"/>
      <c r="S299" s="6"/>
    </row>
    <row r="300" spans="2:19" x14ac:dyDescent="0.35">
      <c r="B300" s="43"/>
      <c r="F300" s="43"/>
      <c r="G300" s="42"/>
      <c r="H300" s="41"/>
      <c r="I300" s="41"/>
      <c r="J300" s="41"/>
      <c r="K300" s="41"/>
      <c r="L300" s="41"/>
      <c r="M300" s="49"/>
      <c r="N300" s="41"/>
      <c r="O300" s="41"/>
      <c r="S300" s="6"/>
    </row>
    <row r="301" spans="2:19" x14ac:dyDescent="0.35">
      <c r="B301" s="43"/>
      <c r="F301" s="43"/>
      <c r="G301" s="42"/>
      <c r="H301" s="41"/>
      <c r="I301" s="41"/>
      <c r="J301" s="41"/>
      <c r="K301" s="41"/>
      <c r="L301" s="41"/>
      <c r="M301" s="49"/>
      <c r="N301" s="41"/>
      <c r="O301" s="41"/>
      <c r="S301" s="6"/>
    </row>
    <row r="302" spans="2:19" x14ac:dyDescent="0.35">
      <c r="B302" s="43"/>
      <c r="F302" s="43"/>
      <c r="G302" s="42"/>
      <c r="H302" s="41"/>
      <c r="I302" s="41"/>
      <c r="J302" s="41"/>
      <c r="K302" s="41"/>
      <c r="L302" s="41"/>
      <c r="M302" s="49"/>
      <c r="N302" s="41"/>
      <c r="O302" s="41"/>
      <c r="S302" s="6"/>
    </row>
    <row r="303" spans="2:19" x14ac:dyDescent="0.35">
      <c r="B303" s="43"/>
      <c r="F303" s="43"/>
      <c r="G303" s="42"/>
      <c r="H303" s="41"/>
      <c r="I303" s="41"/>
      <c r="J303" s="41"/>
      <c r="K303" s="41"/>
      <c r="L303" s="41"/>
      <c r="M303" s="49"/>
      <c r="N303" s="41"/>
      <c r="O303" s="41"/>
      <c r="S303" s="6"/>
    </row>
    <row r="304" spans="2:19" x14ac:dyDescent="0.35">
      <c r="B304" s="43"/>
      <c r="F304" s="43"/>
      <c r="G304" s="42"/>
      <c r="H304" s="41"/>
      <c r="I304" s="41"/>
      <c r="J304" s="41"/>
      <c r="K304" s="41"/>
      <c r="L304" s="41"/>
      <c r="M304" s="49"/>
      <c r="N304" s="41"/>
      <c r="O304" s="41"/>
      <c r="S304" s="6"/>
    </row>
    <row r="305" spans="2:19" x14ac:dyDescent="0.35">
      <c r="B305" s="43"/>
      <c r="F305" s="43"/>
      <c r="G305" s="42"/>
      <c r="H305" s="41"/>
      <c r="I305" s="41"/>
      <c r="J305" s="41"/>
      <c r="K305" s="41"/>
      <c r="L305" s="41"/>
      <c r="M305" s="49"/>
      <c r="N305" s="41"/>
      <c r="O305" s="41"/>
      <c r="S305" s="6"/>
    </row>
    <row r="306" spans="2:19" x14ac:dyDescent="0.35">
      <c r="B306" s="43"/>
      <c r="F306" s="43"/>
      <c r="G306" s="42"/>
      <c r="H306" s="41"/>
      <c r="I306" s="41"/>
      <c r="J306" s="41"/>
      <c r="K306" s="41"/>
      <c r="L306" s="41"/>
      <c r="M306" s="49"/>
      <c r="N306" s="41"/>
      <c r="O306" s="41"/>
      <c r="S306" s="6"/>
    </row>
    <row r="307" spans="2:19" x14ac:dyDescent="0.35">
      <c r="B307" s="43"/>
      <c r="F307" s="43"/>
      <c r="G307" s="42"/>
      <c r="H307" s="41"/>
      <c r="I307" s="41"/>
      <c r="J307" s="41"/>
      <c r="K307" s="41"/>
      <c r="L307" s="41"/>
      <c r="M307" s="49"/>
      <c r="N307" s="41"/>
      <c r="O307" s="41"/>
      <c r="S307" s="6"/>
    </row>
    <row r="308" spans="2:19" x14ac:dyDescent="0.35">
      <c r="B308" s="43"/>
      <c r="F308" s="43"/>
      <c r="G308" s="42"/>
      <c r="H308" s="41"/>
      <c r="I308" s="41"/>
      <c r="J308" s="41"/>
      <c r="K308" s="41"/>
      <c r="L308" s="41"/>
      <c r="M308" s="49"/>
      <c r="N308" s="41"/>
      <c r="O308" s="41"/>
      <c r="S308" s="6"/>
    </row>
    <row r="309" spans="2:19" x14ac:dyDescent="0.35">
      <c r="B309" s="43"/>
      <c r="F309" s="43"/>
      <c r="G309" s="42"/>
      <c r="H309" s="41"/>
      <c r="I309" s="41"/>
      <c r="J309" s="41"/>
      <c r="K309" s="41"/>
      <c r="L309" s="41"/>
      <c r="M309" s="49"/>
      <c r="N309" s="41"/>
      <c r="O309" s="41"/>
      <c r="S309" s="6"/>
    </row>
    <row r="310" spans="2:19" x14ac:dyDescent="0.35">
      <c r="B310" s="43"/>
      <c r="F310" s="43"/>
      <c r="G310" s="42"/>
      <c r="H310" s="41"/>
      <c r="I310" s="41"/>
      <c r="J310" s="41"/>
      <c r="K310" s="41"/>
      <c r="L310" s="41"/>
      <c r="M310" s="49"/>
      <c r="N310" s="41"/>
      <c r="O310" s="41"/>
      <c r="S310" s="6"/>
    </row>
    <row r="311" spans="2:19" x14ac:dyDescent="0.35">
      <c r="B311" s="43"/>
      <c r="F311" s="43"/>
      <c r="G311" s="42"/>
      <c r="H311" s="41"/>
      <c r="I311" s="41"/>
      <c r="J311" s="41"/>
      <c r="K311" s="41"/>
      <c r="L311" s="41"/>
      <c r="M311" s="49"/>
      <c r="N311" s="41"/>
      <c r="O311" s="41"/>
      <c r="S311" s="6"/>
    </row>
    <row r="312" spans="2:19" x14ac:dyDescent="0.35">
      <c r="B312" s="43"/>
      <c r="F312" s="43"/>
      <c r="G312" s="42"/>
      <c r="H312" s="41"/>
      <c r="I312" s="41"/>
      <c r="J312" s="41"/>
      <c r="K312" s="41"/>
      <c r="L312" s="41"/>
      <c r="M312" s="49"/>
      <c r="N312" s="41"/>
      <c r="O312" s="41"/>
      <c r="S312" s="6"/>
    </row>
    <row r="313" spans="2:19" x14ac:dyDescent="0.35">
      <c r="B313" s="43"/>
      <c r="F313" s="43"/>
      <c r="G313" s="42"/>
      <c r="H313" s="41"/>
      <c r="I313" s="41"/>
      <c r="J313" s="41"/>
      <c r="K313" s="41"/>
      <c r="L313" s="41"/>
      <c r="M313" s="49"/>
      <c r="N313" s="41"/>
      <c r="O313" s="41"/>
      <c r="S313" s="6"/>
    </row>
    <row r="314" spans="2:19" x14ac:dyDescent="0.35">
      <c r="B314" s="43"/>
      <c r="F314" s="43"/>
      <c r="G314" s="42"/>
      <c r="H314" s="41"/>
      <c r="I314" s="41"/>
      <c r="J314" s="41"/>
      <c r="K314" s="41"/>
      <c r="L314" s="41"/>
      <c r="M314" s="49"/>
      <c r="N314" s="41"/>
      <c r="O314" s="41"/>
      <c r="S314" s="6"/>
    </row>
    <row r="315" spans="2:19" x14ac:dyDescent="0.35">
      <c r="B315" s="43"/>
      <c r="F315" s="43"/>
      <c r="G315" s="42"/>
      <c r="H315" s="41"/>
      <c r="I315" s="41"/>
      <c r="J315" s="41"/>
      <c r="K315" s="41"/>
      <c r="L315" s="41"/>
      <c r="M315" s="49"/>
      <c r="N315" s="41"/>
      <c r="O315" s="41"/>
      <c r="S315" s="6"/>
    </row>
    <row r="316" spans="2:19" x14ac:dyDescent="0.35">
      <c r="B316" s="43"/>
      <c r="F316" s="43"/>
      <c r="G316" s="42"/>
      <c r="H316" s="41"/>
      <c r="I316" s="41"/>
      <c r="J316" s="41"/>
      <c r="K316" s="41"/>
      <c r="L316" s="41"/>
      <c r="M316" s="49"/>
      <c r="N316" s="41"/>
      <c r="O316" s="41"/>
      <c r="S316" s="6"/>
    </row>
    <row r="317" spans="2:19" x14ac:dyDescent="0.35">
      <c r="B317" s="43"/>
      <c r="F317" s="43"/>
      <c r="G317" s="42"/>
      <c r="H317" s="41"/>
      <c r="I317" s="41"/>
      <c r="J317" s="41"/>
      <c r="K317" s="41"/>
      <c r="L317" s="41"/>
      <c r="M317" s="49"/>
      <c r="N317" s="41"/>
      <c r="O317" s="41"/>
      <c r="S317" s="6"/>
    </row>
    <row r="318" spans="2:19" x14ac:dyDescent="0.35">
      <c r="B318" s="43"/>
      <c r="F318" s="43"/>
      <c r="G318" s="42"/>
      <c r="H318" s="41"/>
      <c r="I318" s="41"/>
      <c r="J318" s="41"/>
      <c r="K318" s="41"/>
      <c r="L318" s="41"/>
      <c r="M318" s="49"/>
      <c r="N318" s="41"/>
      <c r="O318" s="41"/>
      <c r="S318" s="6"/>
    </row>
    <row r="319" spans="2:19" x14ac:dyDescent="0.35">
      <c r="B319" s="43"/>
      <c r="F319" s="43"/>
      <c r="G319" s="42"/>
      <c r="H319" s="41"/>
      <c r="I319" s="41"/>
      <c r="J319" s="41"/>
      <c r="K319" s="41"/>
      <c r="L319" s="41"/>
      <c r="M319" s="49"/>
      <c r="N319" s="41"/>
      <c r="O319" s="41"/>
      <c r="S319" s="6"/>
    </row>
    <row r="320" spans="2:19" x14ac:dyDescent="0.35">
      <c r="B320" s="43"/>
      <c r="F320" s="43"/>
      <c r="G320" s="42"/>
      <c r="H320" s="41"/>
      <c r="I320" s="41"/>
      <c r="J320" s="41"/>
      <c r="K320" s="41"/>
      <c r="L320" s="41"/>
      <c r="M320" s="49"/>
      <c r="N320" s="41"/>
      <c r="O320" s="41"/>
      <c r="S320" s="6"/>
    </row>
    <row r="321" spans="2:19" x14ac:dyDescent="0.35">
      <c r="B321" s="43"/>
      <c r="F321" s="43"/>
      <c r="G321" s="42"/>
      <c r="H321" s="41"/>
      <c r="I321" s="41"/>
      <c r="J321" s="41"/>
      <c r="K321" s="41"/>
      <c r="L321" s="41"/>
      <c r="M321" s="49"/>
      <c r="N321" s="41"/>
      <c r="O321" s="41"/>
      <c r="S321" s="6"/>
    </row>
    <row r="322" spans="2:19" x14ac:dyDescent="0.35">
      <c r="B322" s="43"/>
      <c r="F322" s="43"/>
      <c r="G322" s="42"/>
      <c r="H322" s="41"/>
      <c r="I322" s="41"/>
      <c r="J322" s="41"/>
      <c r="K322" s="41"/>
      <c r="L322" s="41"/>
      <c r="M322" s="49"/>
      <c r="N322" s="41"/>
      <c r="O322" s="41"/>
      <c r="S322" s="6"/>
    </row>
    <row r="323" spans="2:19" x14ac:dyDescent="0.35">
      <c r="B323" s="43"/>
      <c r="F323" s="43"/>
      <c r="G323" s="42"/>
      <c r="H323" s="41"/>
      <c r="I323" s="41"/>
      <c r="J323" s="41"/>
      <c r="K323" s="41"/>
      <c r="L323" s="41"/>
      <c r="M323" s="49"/>
      <c r="N323" s="41"/>
      <c r="O323" s="41"/>
      <c r="S323" s="6"/>
    </row>
    <row r="324" spans="2:19" x14ac:dyDescent="0.35">
      <c r="B324" s="43"/>
      <c r="F324" s="43"/>
      <c r="G324" s="42"/>
      <c r="H324" s="41"/>
      <c r="I324" s="41"/>
      <c r="J324" s="41"/>
      <c r="K324" s="41"/>
      <c r="L324" s="41"/>
      <c r="M324" s="49"/>
      <c r="N324" s="41"/>
      <c r="O324" s="41"/>
      <c r="S324" s="6"/>
    </row>
    <row r="325" spans="2:19" x14ac:dyDescent="0.35">
      <c r="B325" s="43"/>
      <c r="F325" s="43"/>
      <c r="G325" s="42"/>
      <c r="H325" s="41"/>
      <c r="I325" s="41"/>
      <c r="J325" s="41"/>
      <c r="K325" s="41"/>
      <c r="L325" s="41"/>
      <c r="M325" s="49"/>
      <c r="N325" s="41"/>
      <c r="O325" s="41"/>
      <c r="S325" s="6"/>
    </row>
    <row r="326" spans="2:19" x14ac:dyDescent="0.35">
      <c r="B326" s="43"/>
      <c r="F326" s="43"/>
      <c r="G326" s="42"/>
      <c r="H326" s="41"/>
      <c r="I326" s="41"/>
      <c r="J326" s="41"/>
      <c r="K326" s="41"/>
      <c r="L326" s="41"/>
      <c r="M326" s="49"/>
      <c r="N326" s="41"/>
      <c r="O326" s="41"/>
      <c r="S326" s="6"/>
    </row>
    <row r="327" spans="2:19" x14ac:dyDescent="0.35">
      <c r="B327" s="43"/>
      <c r="F327" s="43"/>
      <c r="G327" s="42"/>
      <c r="H327" s="41"/>
      <c r="I327" s="41"/>
      <c r="J327" s="41"/>
      <c r="K327" s="41"/>
      <c r="L327" s="41"/>
      <c r="M327" s="49"/>
      <c r="N327" s="41"/>
      <c r="O327" s="41"/>
      <c r="S327" s="6"/>
    </row>
    <row r="328" spans="2:19" x14ac:dyDescent="0.35">
      <c r="B328" s="43"/>
      <c r="F328" s="43"/>
      <c r="G328" s="42"/>
      <c r="H328" s="41"/>
      <c r="I328" s="41"/>
      <c r="J328" s="41"/>
      <c r="K328" s="41"/>
      <c r="L328" s="41"/>
      <c r="M328" s="49"/>
      <c r="N328" s="41"/>
      <c r="O328" s="41"/>
      <c r="S328" s="6"/>
    </row>
    <row r="329" spans="2:19" x14ac:dyDescent="0.35">
      <c r="B329" s="43"/>
      <c r="F329" s="43"/>
      <c r="G329" s="42"/>
      <c r="H329" s="41"/>
      <c r="I329" s="41"/>
      <c r="J329" s="41"/>
      <c r="K329" s="41"/>
      <c r="L329" s="41"/>
      <c r="M329" s="49"/>
      <c r="N329" s="41"/>
      <c r="O329" s="41"/>
      <c r="S329" s="6"/>
    </row>
    <row r="330" spans="2:19" x14ac:dyDescent="0.35">
      <c r="B330" s="43"/>
      <c r="F330" s="43"/>
      <c r="G330" s="42"/>
      <c r="H330" s="41"/>
      <c r="I330" s="41"/>
      <c r="J330" s="41"/>
      <c r="K330" s="41"/>
      <c r="L330" s="41"/>
      <c r="M330" s="49"/>
      <c r="N330" s="41"/>
      <c r="O330" s="41"/>
      <c r="S330" s="6"/>
    </row>
    <row r="331" spans="2:19" x14ac:dyDescent="0.35">
      <c r="B331" s="43"/>
      <c r="F331" s="43"/>
      <c r="G331" s="42"/>
      <c r="H331" s="41"/>
      <c r="I331" s="41"/>
      <c r="J331" s="41"/>
      <c r="K331" s="41"/>
      <c r="L331" s="41"/>
      <c r="M331" s="49"/>
      <c r="N331" s="41"/>
      <c r="O331" s="41"/>
      <c r="S331" s="6"/>
    </row>
    <row r="332" spans="2:19" x14ac:dyDescent="0.35">
      <c r="B332" s="43"/>
      <c r="F332" s="43"/>
      <c r="G332" s="42"/>
      <c r="H332" s="41"/>
      <c r="I332" s="41"/>
      <c r="J332" s="41"/>
      <c r="K332" s="41"/>
      <c r="L332" s="41"/>
      <c r="M332" s="49"/>
      <c r="N332" s="41"/>
      <c r="O332" s="41"/>
      <c r="S332" s="6"/>
    </row>
    <row r="333" spans="2:19" x14ac:dyDescent="0.35">
      <c r="B333" s="43"/>
      <c r="F333" s="43"/>
      <c r="G333" s="42"/>
      <c r="H333" s="41"/>
      <c r="I333" s="41"/>
      <c r="J333" s="41"/>
      <c r="K333" s="41"/>
      <c r="L333" s="41"/>
      <c r="M333" s="49"/>
      <c r="N333" s="41"/>
      <c r="O333" s="41"/>
      <c r="S333" s="6"/>
    </row>
    <row r="334" spans="2:19" x14ac:dyDescent="0.35">
      <c r="B334" s="43"/>
      <c r="F334" s="43"/>
      <c r="G334" s="42"/>
      <c r="H334" s="41"/>
      <c r="I334" s="41"/>
      <c r="J334" s="41"/>
      <c r="K334" s="41"/>
      <c r="L334" s="41"/>
      <c r="M334" s="49"/>
      <c r="N334" s="41"/>
      <c r="O334" s="41"/>
      <c r="S334" s="6"/>
    </row>
    <row r="335" spans="2:19" x14ac:dyDescent="0.35">
      <c r="B335" s="43"/>
      <c r="F335" s="43"/>
      <c r="G335" s="42"/>
      <c r="H335" s="41"/>
      <c r="I335" s="41"/>
      <c r="J335" s="41"/>
      <c r="K335" s="41"/>
      <c r="L335" s="41"/>
      <c r="M335" s="49"/>
      <c r="N335" s="41"/>
      <c r="O335" s="41"/>
      <c r="S335" s="6"/>
    </row>
    <row r="336" spans="2:19" x14ac:dyDescent="0.35">
      <c r="B336" s="43"/>
      <c r="F336" s="43"/>
      <c r="G336" s="42"/>
      <c r="H336" s="41"/>
      <c r="I336" s="41"/>
      <c r="J336" s="41"/>
      <c r="K336" s="41"/>
      <c r="L336" s="41"/>
      <c r="M336" s="49"/>
      <c r="N336" s="41"/>
      <c r="O336" s="41"/>
      <c r="S336" s="6"/>
    </row>
    <row r="337" spans="2:19" x14ac:dyDescent="0.35">
      <c r="B337" s="43"/>
      <c r="F337" s="43"/>
      <c r="G337" s="42"/>
      <c r="H337" s="41"/>
      <c r="I337" s="41"/>
      <c r="J337" s="41"/>
      <c r="K337" s="41"/>
      <c r="L337" s="41"/>
      <c r="M337" s="49"/>
      <c r="N337" s="41"/>
      <c r="O337" s="41"/>
      <c r="S337" s="6"/>
    </row>
    <row r="338" spans="2:19" x14ac:dyDescent="0.35">
      <c r="B338" s="43"/>
      <c r="F338" s="43"/>
      <c r="G338" s="42"/>
      <c r="H338" s="41"/>
      <c r="I338" s="41"/>
      <c r="J338" s="41"/>
      <c r="K338" s="41"/>
      <c r="L338" s="41"/>
      <c r="M338" s="49"/>
      <c r="N338" s="41"/>
      <c r="O338" s="41"/>
      <c r="S338" s="6"/>
    </row>
    <row r="339" spans="2:19" x14ac:dyDescent="0.35">
      <c r="B339" s="43"/>
      <c r="F339" s="43"/>
      <c r="G339" s="42"/>
      <c r="H339" s="41"/>
      <c r="I339" s="41"/>
      <c r="J339" s="41"/>
      <c r="K339" s="41"/>
      <c r="L339" s="41"/>
      <c r="M339" s="49"/>
      <c r="N339" s="41"/>
      <c r="O339" s="41"/>
      <c r="S339" s="6"/>
    </row>
    <row r="340" spans="2:19" x14ac:dyDescent="0.35">
      <c r="B340" s="43"/>
      <c r="F340" s="43"/>
      <c r="G340" s="42"/>
      <c r="H340" s="41"/>
      <c r="I340" s="41"/>
      <c r="J340" s="41"/>
      <c r="K340" s="41"/>
      <c r="L340" s="41"/>
      <c r="M340" s="49"/>
      <c r="N340" s="41"/>
      <c r="O340" s="41"/>
      <c r="S340" s="6"/>
    </row>
    <row r="341" spans="2:19" x14ac:dyDescent="0.35">
      <c r="B341" s="43"/>
      <c r="F341" s="43"/>
      <c r="G341" s="42"/>
      <c r="H341" s="41"/>
      <c r="I341" s="41"/>
      <c r="J341" s="41"/>
      <c r="K341" s="41"/>
      <c r="L341" s="41"/>
      <c r="M341" s="49"/>
      <c r="N341" s="41"/>
      <c r="O341" s="41"/>
      <c r="S341" s="6"/>
    </row>
    <row r="342" spans="2:19" x14ac:dyDescent="0.35">
      <c r="B342" s="43"/>
      <c r="F342" s="43"/>
      <c r="G342" s="42"/>
      <c r="H342" s="41"/>
      <c r="I342" s="41"/>
      <c r="J342" s="41"/>
      <c r="K342" s="41"/>
      <c r="L342" s="41"/>
      <c r="M342" s="49"/>
      <c r="N342" s="41"/>
      <c r="O342" s="41"/>
      <c r="S342" s="6"/>
    </row>
    <row r="343" spans="2:19" x14ac:dyDescent="0.35">
      <c r="B343" s="43"/>
      <c r="F343" s="43"/>
      <c r="G343" s="42"/>
      <c r="H343" s="41"/>
      <c r="I343" s="41"/>
      <c r="J343" s="41"/>
      <c r="K343" s="41"/>
      <c r="L343" s="41"/>
      <c r="M343" s="49"/>
      <c r="N343" s="41"/>
      <c r="O343" s="41"/>
      <c r="S343" s="6"/>
    </row>
    <row r="344" spans="2:19" x14ac:dyDescent="0.35">
      <c r="B344" s="43"/>
      <c r="F344" s="43"/>
      <c r="G344" s="42"/>
      <c r="H344" s="41"/>
      <c r="I344" s="41"/>
      <c r="J344" s="41"/>
      <c r="K344" s="41"/>
      <c r="L344" s="41"/>
      <c r="M344" s="49"/>
      <c r="N344" s="41"/>
      <c r="O344" s="41"/>
      <c r="S344" s="6"/>
    </row>
    <row r="345" spans="2:19" x14ac:dyDescent="0.35">
      <c r="B345" s="43"/>
      <c r="F345" s="43"/>
      <c r="G345" s="42"/>
      <c r="H345" s="41"/>
      <c r="I345" s="41"/>
      <c r="J345" s="41"/>
      <c r="K345" s="41"/>
      <c r="L345" s="41"/>
      <c r="M345" s="49"/>
      <c r="N345" s="41"/>
      <c r="O345" s="41"/>
      <c r="S345" s="6"/>
    </row>
    <row r="346" spans="2:19" x14ac:dyDescent="0.35">
      <c r="B346" s="43"/>
      <c r="F346" s="43"/>
      <c r="G346" s="42"/>
      <c r="H346" s="41"/>
      <c r="I346" s="41"/>
      <c r="J346" s="41"/>
      <c r="K346" s="41"/>
      <c r="L346" s="41"/>
      <c r="M346" s="49"/>
      <c r="N346" s="41"/>
      <c r="O346" s="41"/>
      <c r="S346" s="6"/>
    </row>
    <row r="347" spans="2:19" x14ac:dyDescent="0.35">
      <c r="B347" s="43"/>
      <c r="F347" s="43"/>
      <c r="G347" s="42"/>
      <c r="H347" s="41"/>
      <c r="I347" s="41"/>
      <c r="J347" s="41"/>
      <c r="K347" s="41"/>
      <c r="L347" s="41"/>
      <c r="M347" s="49"/>
      <c r="N347" s="41"/>
      <c r="O347" s="41"/>
      <c r="S347" s="6"/>
    </row>
    <row r="348" spans="2:19" x14ac:dyDescent="0.35">
      <c r="B348" s="43"/>
      <c r="F348" s="43"/>
      <c r="G348" s="42"/>
      <c r="H348" s="41"/>
      <c r="I348" s="41"/>
      <c r="J348" s="41"/>
      <c r="K348" s="41"/>
      <c r="L348" s="41"/>
      <c r="M348" s="49"/>
      <c r="N348" s="41"/>
      <c r="O348" s="41"/>
      <c r="S348" s="6"/>
    </row>
    <row r="349" spans="2:19" x14ac:dyDescent="0.35">
      <c r="B349" s="43"/>
      <c r="F349" s="43"/>
      <c r="G349" s="42"/>
      <c r="H349" s="41"/>
      <c r="I349" s="41"/>
      <c r="J349" s="41"/>
      <c r="K349" s="41"/>
      <c r="L349" s="41"/>
      <c r="M349" s="49"/>
      <c r="N349" s="41"/>
      <c r="O349" s="41"/>
      <c r="S349" s="6"/>
    </row>
    <row r="350" spans="2:19" x14ac:dyDescent="0.35">
      <c r="B350" s="43"/>
      <c r="F350" s="43"/>
      <c r="G350" s="42"/>
      <c r="H350" s="41"/>
      <c r="I350" s="41"/>
      <c r="J350" s="41"/>
      <c r="K350" s="41"/>
      <c r="L350" s="41"/>
      <c r="M350" s="49"/>
      <c r="N350" s="41"/>
      <c r="O350" s="41"/>
      <c r="S350" s="6"/>
    </row>
    <row r="351" spans="2:19" x14ac:dyDescent="0.35">
      <c r="B351" s="43"/>
      <c r="F351" s="43"/>
      <c r="G351" s="42"/>
      <c r="H351" s="41"/>
      <c r="I351" s="41"/>
      <c r="J351" s="41"/>
      <c r="K351" s="41"/>
      <c r="L351" s="41"/>
      <c r="M351" s="49"/>
      <c r="N351" s="41"/>
      <c r="O351" s="41"/>
      <c r="S351" s="6"/>
    </row>
    <row r="352" spans="2:19" x14ac:dyDescent="0.35">
      <c r="B352" s="43"/>
      <c r="F352" s="43"/>
      <c r="G352" s="42"/>
      <c r="H352" s="41"/>
      <c r="I352" s="41"/>
      <c r="J352" s="41"/>
      <c r="K352" s="41"/>
      <c r="L352" s="41"/>
      <c r="M352" s="49"/>
      <c r="N352" s="41"/>
      <c r="O352" s="41"/>
      <c r="S352" s="6"/>
    </row>
    <row r="353" spans="2:19" x14ac:dyDescent="0.35">
      <c r="B353" s="43"/>
      <c r="F353" s="43"/>
      <c r="G353" s="42"/>
      <c r="H353" s="41"/>
      <c r="I353" s="41"/>
      <c r="J353" s="41"/>
      <c r="K353" s="41"/>
      <c r="L353" s="41"/>
      <c r="M353" s="49"/>
      <c r="N353" s="41"/>
      <c r="O353" s="41"/>
      <c r="S353" s="6"/>
    </row>
    <row r="354" spans="2:19" x14ac:dyDescent="0.35">
      <c r="B354" s="43"/>
      <c r="F354" s="43"/>
      <c r="G354" s="42"/>
      <c r="H354" s="41"/>
      <c r="I354" s="41"/>
      <c r="J354" s="41"/>
      <c r="K354" s="41"/>
      <c r="L354" s="41"/>
      <c r="M354" s="49"/>
      <c r="N354" s="41"/>
      <c r="O354" s="41"/>
      <c r="S354" s="6"/>
    </row>
    <row r="355" spans="2:19" x14ac:dyDescent="0.35">
      <c r="B355" s="43"/>
      <c r="F355" s="43"/>
      <c r="G355" s="42"/>
      <c r="H355" s="41"/>
      <c r="I355" s="41"/>
      <c r="J355" s="41"/>
      <c r="K355" s="41"/>
      <c r="L355" s="41"/>
      <c r="M355" s="49"/>
      <c r="N355" s="41"/>
      <c r="O355" s="41"/>
      <c r="S355" s="6"/>
    </row>
    <row r="356" spans="2:19" x14ac:dyDescent="0.35">
      <c r="B356" s="43"/>
      <c r="F356" s="43"/>
      <c r="G356" s="42"/>
      <c r="H356" s="41"/>
      <c r="I356" s="41"/>
      <c r="J356" s="41"/>
      <c r="K356" s="41"/>
      <c r="L356" s="41"/>
      <c r="M356" s="49"/>
      <c r="N356" s="41"/>
      <c r="O356" s="41"/>
      <c r="S356" s="6"/>
    </row>
    <row r="357" spans="2:19" x14ac:dyDescent="0.35">
      <c r="B357" s="43"/>
      <c r="F357" s="43"/>
      <c r="G357" s="42"/>
      <c r="H357" s="41"/>
      <c r="I357" s="41"/>
      <c r="J357" s="41"/>
      <c r="K357" s="41"/>
      <c r="L357" s="41"/>
      <c r="M357" s="49"/>
      <c r="N357" s="41"/>
      <c r="O357" s="41"/>
      <c r="S357" s="6"/>
    </row>
    <row r="358" spans="2:19" x14ac:dyDescent="0.35">
      <c r="B358" s="43"/>
      <c r="F358" s="43"/>
      <c r="G358" s="42"/>
      <c r="H358" s="41"/>
      <c r="I358" s="41"/>
      <c r="J358" s="41"/>
      <c r="K358" s="41"/>
      <c r="L358" s="41"/>
      <c r="M358" s="49"/>
      <c r="N358" s="41"/>
      <c r="O358" s="41"/>
      <c r="S358" s="6"/>
    </row>
    <row r="359" spans="2:19" x14ac:dyDescent="0.35">
      <c r="B359" s="43"/>
      <c r="F359" s="43"/>
      <c r="G359" s="42"/>
      <c r="H359" s="41"/>
      <c r="I359" s="41"/>
      <c r="J359" s="41"/>
      <c r="K359" s="41"/>
      <c r="L359" s="41"/>
      <c r="M359" s="49"/>
      <c r="N359" s="41"/>
      <c r="O359" s="41"/>
      <c r="S359" s="6"/>
    </row>
    <row r="360" spans="2:19" x14ac:dyDescent="0.35">
      <c r="B360" s="43"/>
      <c r="F360" s="43"/>
      <c r="G360" s="42"/>
      <c r="H360" s="41"/>
      <c r="I360" s="41"/>
      <c r="J360" s="41"/>
      <c r="K360" s="41"/>
      <c r="L360" s="41"/>
      <c r="M360" s="49"/>
      <c r="N360" s="41"/>
      <c r="O360" s="41"/>
      <c r="S360" s="6"/>
    </row>
    <row r="361" spans="2:19" x14ac:dyDescent="0.35">
      <c r="B361" s="43"/>
      <c r="F361" s="43"/>
      <c r="G361" s="42"/>
      <c r="H361" s="41"/>
      <c r="I361" s="41"/>
      <c r="J361" s="41"/>
      <c r="K361" s="41"/>
      <c r="L361" s="41"/>
      <c r="M361" s="49"/>
      <c r="N361" s="41"/>
      <c r="O361" s="41"/>
      <c r="S361" s="6"/>
    </row>
    <row r="362" spans="2:19" x14ac:dyDescent="0.35">
      <c r="B362" s="43"/>
      <c r="F362" s="43"/>
      <c r="G362" s="42"/>
      <c r="H362" s="41"/>
      <c r="I362" s="41"/>
      <c r="J362" s="41"/>
      <c r="K362" s="41"/>
      <c r="L362" s="41"/>
      <c r="M362" s="49"/>
      <c r="N362" s="41"/>
      <c r="O362" s="41"/>
      <c r="S362" s="6"/>
    </row>
    <row r="363" spans="2:19" x14ac:dyDescent="0.35">
      <c r="B363" s="43"/>
      <c r="F363" s="43"/>
      <c r="G363" s="42"/>
      <c r="H363" s="41"/>
      <c r="I363" s="41"/>
      <c r="J363" s="41"/>
      <c r="K363" s="41"/>
      <c r="L363" s="41"/>
      <c r="M363" s="49"/>
      <c r="N363" s="41"/>
      <c r="O363" s="41"/>
      <c r="S363" s="6"/>
    </row>
    <row r="364" spans="2:19" x14ac:dyDescent="0.35">
      <c r="B364" s="43"/>
      <c r="F364" s="43"/>
      <c r="G364" s="42"/>
      <c r="H364" s="41"/>
      <c r="I364" s="41"/>
      <c r="J364" s="41"/>
      <c r="K364" s="41"/>
      <c r="L364" s="41"/>
      <c r="M364" s="49"/>
      <c r="N364" s="41"/>
      <c r="O364" s="41"/>
      <c r="S364" s="6"/>
    </row>
    <row r="365" spans="2:19" x14ac:dyDescent="0.35">
      <c r="B365" s="43"/>
      <c r="F365" s="43"/>
      <c r="G365" s="42"/>
      <c r="H365" s="41"/>
      <c r="I365" s="41"/>
      <c r="J365" s="41"/>
      <c r="K365" s="41"/>
      <c r="L365" s="41"/>
      <c r="M365" s="49"/>
      <c r="N365" s="41"/>
      <c r="O365" s="41"/>
      <c r="S365" s="6"/>
    </row>
    <row r="366" spans="2:19" x14ac:dyDescent="0.35">
      <c r="B366" s="43"/>
      <c r="F366" s="43"/>
      <c r="G366" s="42"/>
      <c r="H366" s="41"/>
      <c r="I366" s="41"/>
      <c r="J366" s="41"/>
      <c r="K366" s="41"/>
      <c r="L366" s="41"/>
      <c r="M366" s="49"/>
      <c r="N366" s="41"/>
      <c r="O366" s="41"/>
      <c r="S366" s="6"/>
    </row>
    <row r="367" spans="2:19" x14ac:dyDescent="0.35">
      <c r="B367" s="43"/>
      <c r="F367" s="43"/>
      <c r="G367" s="42"/>
      <c r="H367" s="41"/>
      <c r="I367" s="41"/>
      <c r="J367" s="41"/>
      <c r="K367" s="41"/>
      <c r="L367" s="41"/>
      <c r="M367" s="49"/>
      <c r="N367" s="41"/>
      <c r="O367" s="41"/>
      <c r="S367" s="6"/>
    </row>
    <row r="368" spans="2:19" x14ac:dyDescent="0.35">
      <c r="B368" s="43"/>
      <c r="F368" s="43"/>
      <c r="G368" s="42"/>
      <c r="H368" s="41"/>
      <c r="I368" s="41"/>
      <c r="J368" s="41"/>
      <c r="K368" s="41"/>
      <c r="L368" s="41"/>
      <c r="M368" s="49"/>
      <c r="N368" s="41"/>
      <c r="O368" s="41"/>
      <c r="S368" s="6"/>
    </row>
    <row r="369" spans="2:19" x14ac:dyDescent="0.35">
      <c r="B369" s="43"/>
      <c r="F369" s="43"/>
      <c r="G369" s="42"/>
      <c r="H369" s="41"/>
      <c r="I369" s="41"/>
      <c r="J369" s="41"/>
      <c r="K369" s="41"/>
      <c r="L369" s="41"/>
      <c r="M369" s="49"/>
      <c r="N369" s="41"/>
      <c r="O369" s="41"/>
      <c r="S369" s="6"/>
    </row>
    <row r="370" spans="2:19" x14ac:dyDescent="0.35">
      <c r="B370" s="43"/>
      <c r="F370" s="43"/>
      <c r="G370" s="42"/>
      <c r="H370" s="41"/>
      <c r="I370" s="41"/>
      <c r="J370" s="41"/>
      <c r="K370" s="41"/>
      <c r="L370" s="41"/>
      <c r="M370" s="49"/>
      <c r="N370" s="41"/>
      <c r="O370" s="41"/>
      <c r="S370" s="6"/>
    </row>
    <row r="371" spans="2:19" x14ac:dyDescent="0.35">
      <c r="B371" s="43"/>
      <c r="F371" s="43"/>
      <c r="G371" s="42"/>
      <c r="H371" s="41"/>
      <c r="I371" s="41"/>
      <c r="J371" s="41"/>
      <c r="K371" s="41"/>
      <c r="L371" s="41"/>
      <c r="M371" s="49"/>
      <c r="N371" s="41"/>
      <c r="O371" s="41"/>
      <c r="S371" s="6"/>
    </row>
    <row r="372" spans="2:19" x14ac:dyDescent="0.35">
      <c r="B372" s="43"/>
      <c r="F372" s="43"/>
      <c r="G372" s="42"/>
      <c r="H372" s="41"/>
      <c r="I372" s="41"/>
      <c r="J372" s="41"/>
      <c r="K372" s="41"/>
      <c r="L372" s="41"/>
      <c r="M372" s="49"/>
      <c r="N372" s="41"/>
      <c r="O372" s="41"/>
      <c r="S372" s="6"/>
    </row>
    <row r="373" spans="2:19" x14ac:dyDescent="0.35">
      <c r="B373" s="43"/>
      <c r="F373" s="43"/>
      <c r="G373" s="42"/>
      <c r="H373" s="41"/>
      <c r="I373" s="41"/>
      <c r="J373" s="41"/>
      <c r="K373" s="41"/>
      <c r="L373" s="41"/>
      <c r="M373" s="49"/>
      <c r="N373" s="41"/>
      <c r="O373" s="41"/>
      <c r="S373" s="6"/>
    </row>
    <row r="374" spans="2:19" x14ac:dyDescent="0.35">
      <c r="B374" s="43"/>
      <c r="F374" s="43"/>
      <c r="G374" s="42"/>
      <c r="H374" s="41"/>
      <c r="I374" s="41"/>
      <c r="J374" s="41"/>
      <c r="K374" s="41"/>
      <c r="L374" s="41"/>
      <c r="M374" s="49"/>
      <c r="N374" s="41"/>
      <c r="O374" s="41"/>
      <c r="S374" s="6"/>
    </row>
    <row r="375" spans="2:19" x14ac:dyDescent="0.35">
      <c r="B375" s="43"/>
      <c r="F375" s="43"/>
      <c r="G375" s="42"/>
      <c r="H375" s="41"/>
      <c r="I375" s="41"/>
      <c r="J375" s="41"/>
      <c r="K375" s="41"/>
      <c r="L375" s="41"/>
      <c r="M375" s="49"/>
      <c r="N375" s="41"/>
      <c r="O375" s="41"/>
      <c r="S375" s="6"/>
    </row>
    <row r="376" spans="2:19" x14ac:dyDescent="0.35">
      <c r="B376" s="43"/>
      <c r="F376" s="43"/>
      <c r="G376" s="42"/>
      <c r="H376" s="41"/>
      <c r="I376" s="41"/>
      <c r="J376" s="41"/>
      <c r="K376" s="41"/>
      <c r="L376" s="41"/>
      <c r="M376" s="49"/>
      <c r="N376" s="41"/>
      <c r="O376" s="41"/>
      <c r="S376" s="6"/>
    </row>
    <row r="377" spans="2:19" x14ac:dyDescent="0.35">
      <c r="B377" s="43"/>
      <c r="F377" s="43"/>
      <c r="G377" s="42"/>
      <c r="H377" s="41"/>
      <c r="I377" s="41"/>
      <c r="J377" s="41"/>
      <c r="K377" s="41"/>
      <c r="L377" s="41"/>
      <c r="M377" s="49"/>
      <c r="N377" s="41"/>
      <c r="O377" s="41"/>
      <c r="S377" s="6"/>
    </row>
    <row r="378" spans="2:19" x14ac:dyDescent="0.35">
      <c r="B378" s="43"/>
      <c r="F378" s="43"/>
      <c r="G378" s="42"/>
      <c r="H378" s="41"/>
      <c r="I378" s="41"/>
      <c r="J378" s="41"/>
      <c r="K378" s="41"/>
      <c r="L378" s="41"/>
      <c r="M378" s="49"/>
      <c r="N378" s="41"/>
      <c r="O378" s="41"/>
      <c r="S378" s="6"/>
    </row>
    <row r="379" spans="2:19" x14ac:dyDescent="0.35">
      <c r="B379" s="43"/>
      <c r="F379" s="43"/>
      <c r="G379" s="42"/>
      <c r="H379" s="41"/>
      <c r="I379" s="41"/>
      <c r="J379" s="41"/>
      <c r="K379" s="41"/>
      <c r="L379" s="41"/>
      <c r="M379" s="49"/>
      <c r="N379" s="41"/>
      <c r="O379" s="41"/>
      <c r="S379" s="6"/>
    </row>
    <row r="380" spans="2:19" x14ac:dyDescent="0.35">
      <c r="B380" s="43"/>
      <c r="F380" s="43"/>
      <c r="G380" s="42"/>
      <c r="H380" s="41"/>
      <c r="I380" s="41"/>
      <c r="J380" s="41"/>
      <c r="K380" s="41"/>
      <c r="L380" s="41"/>
      <c r="M380" s="49"/>
      <c r="N380" s="41"/>
      <c r="O380" s="41"/>
      <c r="S380" s="6"/>
    </row>
    <row r="381" spans="2:19" x14ac:dyDescent="0.35">
      <c r="B381" s="43"/>
      <c r="F381" s="43"/>
      <c r="G381" s="42"/>
      <c r="H381" s="41"/>
      <c r="I381" s="41"/>
      <c r="J381" s="41"/>
      <c r="K381" s="41"/>
      <c r="L381" s="41"/>
      <c r="M381" s="49"/>
      <c r="N381" s="41"/>
      <c r="O381" s="41"/>
      <c r="S381" s="6"/>
    </row>
    <row r="382" spans="2:19" x14ac:dyDescent="0.35">
      <c r="B382" s="43"/>
      <c r="F382" s="43"/>
      <c r="G382" s="42"/>
      <c r="H382" s="41"/>
      <c r="I382" s="41"/>
      <c r="J382" s="41"/>
      <c r="K382" s="41"/>
      <c r="L382" s="41"/>
      <c r="M382" s="49"/>
      <c r="N382" s="41"/>
      <c r="O382" s="41"/>
      <c r="S382" s="6"/>
    </row>
    <row r="383" spans="2:19" x14ac:dyDescent="0.35">
      <c r="B383" s="43"/>
      <c r="F383" s="43"/>
      <c r="G383" s="42"/>
      <c r="H383" s="41"/>
      <c r="I383" s="41"/>
      <c r="J383" s="41"/>
      <c r="K383" s="41"/>
      <c r="L383" s="41"/>
      <c r="M383" s="49"/>
      <c r="N383" s="41"/>
      <c r="O383" s="41"/>
      <c r="S383" s="6"/>
    </row>
    <row r="384" spans="2:19" x14ac:dyDescent="0.35">
      <c r="B384" s="43"/>
      <c r="F384" s="43"/>
      <c r="G384" s="42"/>
      <c r="H384" s="41"/>
      <c r="I384" s="41"/>
      <c r="J384" s="41"/>
      <c r="K384" s="41"/>
      <c r="L384" s="41"/>
      <c r="M384" s="49"/>
      <c r="N384" s="41"/>
      <c r="O384" s="41"/>
      <c r="S384" s="6"/>
    </row>
    <row r="385" spans="2:19" x14ac:dyDescent="0.35">
      <c r="B385" s="43"/>
      <c r="F385" s="43"/>
      <c r="G385" s="42"/>
      <c r="H385" s="41"/>
      <c r="I385" s="41"/>
      <c r="J385" s="41"/>
      <c r="K385" s="41"/>
      <c r="L385" s="41"/>
      <c r="M385" s="49"/>
      <c r="N385" s="41"/>
      <c r="O385" s="41"/>
      <c r="S385" s="6"/>
    </row>
    <row r="386" spans="2:19" x14ac:dyDescent="0.35">
      <c r="B386" s="43"/>
      <c r="F386" s="43"/>
      <c r="G386" s="42"/>
      <c r="H386" s="41"/>
      <c r="I386" s="41"/>
      <c r="J386" s="41"/>
      <c r="K386" s="41"/>
      <c r="L386" s="41"/>
      <c r="M386" s="49"/>
      <c r="N386" s="41"/>
      <c r="O386" s="41"/>
      <c r="S386" s="6"/>
    </row>
    <row r="387" spans="2:19" x14ac:dyDescent="0.35">
      <c r="B387" s="43"/>
      <c r="F387" s="43"/>
      <c r="G387" s="42"/>
      <c r="H387" s="41"/>
      <c r="I387" s="41"/>
      <c r="J387" s="41"/>
      <c r="K387" s="41"/>
      <c r="L387" s="41"/>
      <c r="M387" s="49"/>
      <c r="N387" s="41"/>
      <c r="O387" s="41"/>
      <c r="S387" s="6"/>
    </row>
    <row r="388" spans="2:19" x14ac:dyDescent="0.35">
      <c r="B388" s="43"/>
      <c r="F388" s="43"/>
      <c r="G388" s="42"/>
      <c r="H388" s="41"/>
      <c r="I388" s="41"/>
      <c r="J388" s="41"/>
      <c r="K388" s="41"/>
      <c r="L388" s="41"/>
      <c r="M388" s="49"/>
      <c r="N388" s="41"/>
      <c r="O388" s="41"/>
      <c r="S388" s="6"/>
    </row>
    <row r="389" spans="2:19" x14ac:dyDescent="0.35">
      <c r="B389" s="43"/>
      <c r="F389" s="43"/>
      <c r="G389" s="42"/>
      <c r="H389" s="41"/>
      <c r="I389" s="41"/>
      <c r="J389" s="41"/>
      <c r="K389" s="41"/>
      <c r="L389" s="41"/>
      <c r="M389" s="49"/>
      <c r="N389" s="41"/>
      <c r="O389" s="41"/>
      <c r="S389" s="6"/>
    </row>
    <row r="390" spans="2:19" x14ac:dyDescent="0.35">
      <c r="B390" s="43"/>
      <c r="F390" s="43"/>
      <c r="G390" s="42"/>
      <c r="H390" s="41"/>
      <c r="I390" s="41"/>
      <c r="J390" s="41"/>
      <c r="K390" s="41"/>
      <c r="L390" s="41"/>
      <c r="M390" s="49"/>
      <c r="N390" s="41"/>
      <c r="O390" s="41"/>
      <c r="S390" s="6"/>
    </row>
    <row r="391" spans="2:19" x14ac:dyDescent="0.35">
      <c r="B391" s="43"/>
      <c r="F391" s="43"/>
      <c r="G391" s="42"/>
      <c r="H391" s="41"/>
      <c r="I391" s="41"/>
      <c r="J391" s="41"/>
      <c r="K391" s="41"/>
      <c r="L391" s="41"/>
      <c r="M391" s="49"/>
      <c r="N391" s="41"/>
      <c r="O391" s="41"/>
      <c r="S391" s="6"/>
    </row>
    <row r="392" spans="2:19" x14ac:dyDescent="0.35">
      <c r="B392" s="43"/>
      <c r="F392" s="43"/>
      <c r="G392" s="42"/>
      <c r="H392" s="41"/>
      <c r="I392" s="41"/>
      <c r="J392" s="41"/>
      <c r="K392" s="41"/>
      <c r="L392" s="41"/>
      <c r="M392" s="49"/>
      <c r="N392" s="41"/>
      <c r="O392" s="41"/>
      <c r="S392" s="6"/>
    </row>
    <row r="393" spans="2:19" x14ac:dyDescent="0.35">
      <c r="B393" s="43"/>
      <c r="F393" s="43"/>
      <c r="G393" s="42"/>
      <c r="H393" s="41"/>
      <c r="I393" s="41"/>
      <c r="J393" s="41"/>
      <c r="K393" s="41"/>
      <c r="L393" s="41"/>
      <c r="M393" s="49"/>
      <c r="N393" s="41"/>
      <c r="O393" s="41"/>
      <c r="S393" s="6"/>
    </row>
    <row r="394" spans="2:19" x14ac:dyDescent="0.35">
      <c r="B394" s="43"/>
      <c r="F394" s="43"/>
      <c r="G394" s="42"/>
      <c r="H394" s="41"/>
      <c r="I394" s="41"/>
      <c r="J394" s="41"/>
      <c r="K394" s="41"/>
      <c r="L394" s="41"/>
      <c r="M394" s="49"/>
      <c r="N394" s="41"/>
      <c r="O394" s="41"/>
      <c r="S394" s="6"/>
    </row>
    <row r="395" spans="2:19" x14ac:dyDescent="0.35">
      <c r="B395" s="43"/>
      <c r="F395" s="43"/>
      <c r="G395" s="42"/>
      <c r="H395" s="41"/>
      <c r="I395" s="41"/>
      <c r="J395" s="41"/>
      <c r="K395" s="41"/>
      <c r="L395" s="41"/>
      <c r="M395" s="49"/>
      <c r="N395" s="41"/>
      <c r="O395" s="41"/>
      <c r="S395" s="6"/>
    </row>
    <row r="396" spans="2:19" x14ac:dyDescent="0.35">
      <c r="B396" s="43"/>
      <c r="F396" s="43"/>
      <c r="G396" s="42"/>
      <c r="H396" s="41"/>
      <c r="I396" s="41"/>
      <c r="J396" s="41"/>
      <c r="K396" s="41"/>
      <c r="L396" s="41"/>
      <c r="M396" s="49"/>
      <c r="N396" s="41"/>
      <c r="O396" s="41"/>
      <c r="S396" s="6"/>
    </row>
    <row r="397" spans="2:19" x14ac:dyDescent="0.35">
      <c r="B397" s="43"/>
      <c r="F397" s="43"/>
      <c r="G397" s="42"/>
      <c r="H397" s="41"/>
      <c r="I397" s="41"/>
      <c r="J397" s="41"/>
      <c r="K397" s="41"/>
      <c r="L397" s="41"/>
      <c r="M397" s="49"/>
      <c r="N397" s="41"/>
      <c r="O397" s="41"/>
      <c r="S397" s="6"/>
    </row>
    <row r="398" spans="2:19" x14ac:dyDescent="0.35">
      <c r="B398" s="43"/>
      <c r="F398" s="43"/>
      <c r="G398" s="42"/>
      <c r="H398" s="41"/>
      <c r="I398" s="41"/>
      <c r="J398" s="41"/>
      <c r="K398" s="41"/>
      <c r="L398" s="41"/>
      <c r="M398" s="49"/>
      <c r="N398" s="41"/>
      <c r="O398" s="41"/>
      <c r="S398" s="6"/>
    </row>
    <row r="399" spans="2:19" x14ac:dyDescent="0.35">
      <c r="B399" s="43"/>
      <c r="F399" s="43"/>
      <c r="G399" s="42"/>
      <c r="H399" s="41"/>
      <c r="I399" s="41"/>
      <c r="J399" s="41"/>
      <c r="K399" s="41"/>
      <c r="L399" s="41"/>
      <c r="M399" s="49"/>
      <c r="N399" s="41"/>
      <c r="O399" s="41"/>
      <c r="S399" s="6"/>
    </row>
    <row r="400" spans="2:19" x14ac:dyDescent="0.35">
      <c r="B400" s="43"/>
      <c r="F400" s="43"/>
      <c r="G400" s="42"/>
      <c r="H400" s="41"/>
      <c r="I400" s="41"/>
      <c r="J400" s="41"/>
      <c r="K400" s="41"/>
      <c r="L400" s="41"/>
      <c r="M400" s="49"/>
      <c r="N400" s="41"/>
      <c r="O400" s="41"/>
      <c r="S400" s="6"/>
    </row>
    <row r="401" spans="2:19" x14ac:dyDescent="0.35">
      <c r="B401" s="43"/>
      <c r="F401" s="43"/>
      <c r="G401" s="42"/>
      <c r="H401" s="41"/>
      <c r="I401" s="41"/>
      <c r="J401" s="41"/>
      <c r="K401" s="41"/>
      <c r="L401" s="41"/>
      <c r="M401" s="49"/>
      <c r="N401" s="41"/>
      <c r="O401" s="41"/>
      <c r="S401" s="6"/>
    </row>
    <row r="402" spans="2:19" x14ac:dyDescent="0.35">
      <c r="B402" s="43"/>
      <c r="F402" s="43"/>
      <c r="G402" s="42"/>
      <c r="H402" s="41"/>
      <c r="I402" s="41"/>
      <c r="J402" s="41"/>
      <c r="K402" s="41"/>
      <c r="L402" s="41"/>
      <c r="M402" s="49"/>
      <c r="N402" s="41"/>
      <c r="O402" s="41"/>
      <c r="S402" s="6"/>
    </row>
    <row r="403" spans="2:19" x14ac:dyDescent="0.35">
      <c r="B403" s="43"/>
      <c r="F403" s="43"/>
      <c r="G403" s="42"/>
      <c r="H403" s="41"/>
      <c r="I403" s="41"/>
      <c r="J403" s="41"/>
      <c r="K403" s="41"/>
      <c r="L403" s="41"/>
      <c r="M403" s="49"/>
      <c r="N403" s="41"/>
      <c r="O403" s="41"/>
      <c r="S403" s="6"/>
    </row>
    <row r="404" spans="2:19" x14ac:dyDescent="0.35">
      <c r="B404" s="43"/>
      <c r="F404" s="43"/>
      <c r="G404" s="42"/>
      <c r="H404" s="41"/>
      <c r="I404" s="41"/>
      <c r="J404" s="41"/>
      <c r="K404" s="41"/>
      <c r="L404" s="41"/>
      <c r="M404" s="49"/>
      <c r="N404" s="41"/>
      <c r="O404" s="41"/>
      <c r="S404" s="6"/>
    </row>
    <row r="405" spans="2:19" x14ac:dyDescent="0.35">
      <c r="B405" s="43"/>
      <c r="F405" s="43"/>
      <c r="G405" s="42"/>
      <c r="H405" s="41"/>
      <c r="I405" s="41"/>
      <c r="J405" s="41"/>
      <c r="K405" s="41"/>
      <c r="L405" s="41"/>
      <c r="M405" s="49"/>
      <c r="N405" s="41"/>
      <c r="O405" s="41"/>
      <c r="S405" s="6"/>
    </row>
    <row r="406" spans="2:19" x14ac:dyDescent="0.35">
      <c r="B406" s="43"/>
      <c r="F406" s="43"/>
      <c r="G406" s="42"/>
      <c r="H406" s="41"/>
      <c r="I406" s="41"/>
      <c r="J406" s="41"/>
      <c r="K406" s="41"/>
      <c r="L406" s="41"/>
      <c r="M406" s="49"/>
      <c r="N406" s="41"/>
      <c r="O406" s="41"/>
      <c r="S406" s="6"/>
    </row>
    <row r="407" spans="2:19" x14ac:dyDescent="0.35">
      <c r="B407" s="43"/>
      <c r="F407" s="43"/>
      <c r="G407" s="42"/>
      <c r="H407" s="41"/>
      <c r="I407" s="41"/>
      <c r="J407" s="41"/>
      <c r="K407" s="41"/>
      <c r="L407" s="41"/>
      <c r="M407" s="49"/>
      <c r="N407" s="41"/>
      <c r="O407" s="41"/>
      <c r="S407" s="6"/>
    </row>
    <row r="408" spans="2:19" x14ac:dyDescent="0.35">
      <c r="B408" s="43"/>
      <c r="F408" s="43"/>
      <c r="G408" s="42"/>
      <c r="H408" s="41"/>
      <c r="I408" s="41"/>
      <c r="J408" s="41"/>
      <c r="K408" s="41"/>
      <c r="L408" s="41"/>
      <c r="M408" s="49"/>
      <c r="N408" s="41"/>
      <c r="O408" s="41"/>
      <c r="S408" s="6"/>
    </row>
    <row r="409" spans="2:19" x14ac:dyDescent="0.35">
      <c r="B409" s="43"/>
      <c r="F409" s="43"/>
      <c r="G409" s="42"/>
      <c r="H409" s="41"/>
      <c r="I409" s="41"/>
      <c r="J409" s="41"/>
      <c r="K409" s="41"/>
      <c r="L409" s="41"/>
      <c r="M409" s="49"/>
      <c r="N409" s="41"/>
      <c r="O409" s="41"/>
      <c r="S409" s="6"/>
    </row>
    <row r="410" spans="2:19" x14ac:dyDescent="0.35">
      <c r="B410" s="43"/>
      <c r="F410" s="43"/>
      <c r="G410" s="42"/>
      <c r="H410" s="41"/>
      <c r="I410" s="41"/>
      <c r="J410" s="41"/>
      <c r="K410" s="41"/>
      <c r="L410" s="41"/>
      <c r="M410" s="49"/>
      <c r="N410" s="41"/>
      <c r="O410" s="41"/>
      <c r="S410" s="6"/>
    </row>
    <row r="411" spans="2:19" x14ac:dyDescent="0.35">
      <c r="B411" s="43"/>
      <c r="F411" s="43"/>
      <c r="G411" s="42"/>
      <c r="H411" s="41"/>
      <c r="I411" s="41"/>
      <c r="J411" s="41"/>
      <c r="K411" s="41"/>
      <c r="L411" s="41"/>
      <c r="M411" s="49"/>
      <c r="N411" s="41"/>
      <c r="O411" s="41"/>
      <c r="S411" s="6"/>
    </row>
    <row r="412" spans="2:19" x14ac:dyDescent="0.35">
      <c r="B412" s="43"/>
      <c r="F412" s="43"/>
      <c r="G412" s="42"/>
      <c r="H412" s="41"/>
      <c r="I412" s="41"/>
      <c r="J412" s="41"/>
      <c r="K412" s="41"/>
      <c r="L412" s="41"/>
      <c r="M412" s="49"/>
      <c r="N412" s="41"/>
      <c r="O412" s="41"/>
      <c r="S412" s="6"/>
    </row>
    <row r="413" spans="2:19" x14ac:dyDescent="0.35">
      <c r="B413" s="43"/>
      <c r="F413" s="43"/>
      <c r="G413" s="42"/>
      <c r="H413" s="41"/>
      <c r="I413" s="41"/>
      <c r="J413" s="41"/>
      <c r="K413" s="41"/>
      <c r="L413" s="41"/>
      <c r="M413" s="49"/>
      <c r="N413" s="41"/>
      <c r="O413" s="41"/>
      <c r="S413" s="6"/>
    </row>
    <row r="414" spans="2:19" x14ac:dyDescent="0.35">
      <c r="B414" s="43"/>
      <c r="F414" s="43"/>
      <c r="G414" s="42"/>
      <c r="H414" s="41"/>
      <c r="I414" s="41"/>
      <c r="J414" s="41"/>
      <c r="K414" s="41"/>
      <c r="L414" s="41"/>
      <c r="M414" s="49"/>
      <c r="N414" s="41"/>
      <c r="O414" s="41"/>
      <c r="S414" s="6"/>
    </row>
    <row r="415" spans="2:19" x14ac:dyDescent="0.35">
      <c r="B415" s="43"/>
      <c r="F415" s="43"/>
      <c r="G415" s="42"/>
      <c r="H415" s="41"/>
      <c r="I415" s="41"/>
      <c r="J415" s="41"/>
      <c r="K415" s="41"/>
      <c r="L415" s="41"/>
      <c r="M415" s="49"/>
      <c r="N415" s="41"/>
      <c r="O415" s="41"/>
      <c r="S415" s="6"/>
    </row>
    <row r="416" spans="2:19" x14ac:dyDescent="0.35">
      <c r="B416" s="43"/>
      <c r="F416" s="43"/>
      <c r="G416" s="42"/>
      <c r="H416" s="41"/>
      <c r="I416" s="41"/>
      <c r="J416" s="41"/>
      <c r="K416" s="41"/>
      <c r="L416" s="41"/>
      <c r="M416" s="49"/>
      <c r="N416" s="41"/>
      <c r="O416" s="41"/>
      <c r="S416" s="6"/>
    </row>
    <row r="417" spans="2:19" x14ac:dyDescent="0.35">
      <c r="B417" s="43"/>
      <c r="F417" s="43"/>
      <c r="G417" s="42"/>
      <c r="H417" s="41"/>
      <c r="I417" s="41"/>
      <c r="J417" s="41"/>
      <c r="K417" s="41"/>
      <c r="L417" s="41"/>
      <c r="M417" s="49"/>
      <c r="N417" s="41"/>
      <c r="O417" s="41"/>
      <c r="S417" s="6"/>
    </row>
    <row r="418" spans="2:19" x14ac:dyDescent="0.35">
      <c r="B418" s="43"/>
      <c r="F418" s="43"/>
      <c r="G418" s="42"/>
      <c r="H418" s="41"/>
      <c r="I418" s="41"/>
      <c r="J418" s="41"/>
      <c r="K418" s="41"/>
      <c r="L418" s="41"/>
      <c r="M418" s="49"/>
      <c r="N418" s="41"/>
      <c r="O418" s="41"/>
      <c r="S418" s="6"/>
    </row>
    <row r="419" spans="2:19" x14ac:dyDescent="0.35">
      <c r="B419" s="43"/>
      <c r="F419" s="43"/>
      <c r="G419" s="42"/>
      <c r="H419" s="41"/>
      <c r="I419" s="41"/>
      <c r="J419" s="41"/>
      <c r="K419" s="41"/>
      <c r="L419" s="41"/>
      <c r="M419" s="49"/>
      <c r="N419" s="41"/>
      <c r="O419" s="41"/>
      <c r="S419" s="6"/>
    </row>
    <row r="420" spans="2:19" x14ac:dyDescent="0.35">
      <c r="B420" s="43"/>
      <c r="F420" s="43"/>
      <c r="G420" s="42"/>
      <c r="H420" s="41"/>
      <c r="I420" s="41"/>
      <c r="J420" s="41"/>
      <c r="K420" s="41"/>
      <c r="L420" s="41"/>
      <c r="M420" s="49"/>
      <c r="N420" s="41"/>
      <c r="O420" s="41"/>
      <c r="S420" s="6"/>
    </row>
    <row r="421" spans="2:19" x14ac:dyDescent="0.35">
      <c r="B421" s="43"/>
      <c r="F421" s="43"/>
      <c r="G421" s="42"/>
      <c r="H421" s="41"/>
      <c r="I421" s="41"/>
      <c r="J421" s="41"/>
      <c r="K421" s="41"/>
      <c r="L421" s="41"/>
      <c r="M421" s="49"/>
      <c r="N421" s="41"/>
      <c r="O421" s="41"/>
      <c r="S421" s="6"/>
    </row>
    <row r="422" spans="2:19" x14ac:dyDescent="0.35">
      <c r="B422" s="43"/>
      <c r="F422" s="43"/>
      <c r="G422" s="42"/>
      <c r="H422" s="41"/>
      <c r="I422" s="41"/>
      <c r="J422" s="41"/>
      <c r="K422" s="41"/>
      <c r="L422" s="41"/>
      <c r="M422" s="49"/>
      <c r="N422" s="41"/>
      <c r="O422" s="41"/>
      <c r="S422" s="6"/>
    </row>
    <row r="423" spans="2:19" x14ac:dyDescent="0.35">
      <c r="B423" s="43"/>
      <c r="F423" s="43"/>
      <c r="G423" s="42"/>
      <c r="H423" s="41"/>
      <c r="I423" s="41"/>
      <c r="J423" s="41"/>
      <c r="K423" s="41"/>
      <c r="L423" s="41"/>
      <c r="M423" s="49"/>
      <c r="N423" s="41"/>
      <c r="O423" s="41"/>
      <c r="S423" s="6"/>
    </row>
    <row r="424" spans="2:19" x14ac:dyDescent="0.35">
      <c r="B424" s="43"/>
      <c r="F424" s="43"/>
      <c r="G424" s="42"/>
      <c r="H424" s="41"/>
      <c r="I424" s="41"/>
      <c r="J424" s="41"/>
      <c r="K424" s="41"/>
      <c r="L424" s="41"/>
      <c r="M424" s="49"/>
      <c r="N424" s="41"/>
      <c r="O424" s="41"/>
      <c r="S424" s="6"/>
    </row>
    <row r="425" spans="2:19" x14ac:dyDescent="0.35">
      <c r="B425" s="43"/>
      <c r="F425" s="43"/>
      <c r="G425" s="42"/>
      <c r="H425" s="41"/>
      <c r="I425" s="41"/>
      <c r="J425" s="41"/>
      <c r="K425" s="41"/>
      <c r="L425" s="41"/>
      <c r="M425" s="49"/>
      <c r="N425" s="41"/>
      <c r="O425" s="41"/>
      <c r="S425" s="6"/>
    </row>
    <row r="426" spans="2:19" x14ac:dyDescent="0.35">
      <c r="B426" s="43"/>
      <c r="F426" s="43"/>
      <c r="G426" s="42"/>
      <c r="H426" s="41"/>
      <c r="I426" s="41"/>
      <c r="J426" s="41"/>
      <c r="K426" s="41"/>
      <c r="L426" s="41"/>
      <c r="M426" s="49"/>
      <c r="N426" s="41"/>
      <c r="O426" s="41"/>
      <c r="S426" s="6"/>
    </row>
    <row r="427" spans="2:19" x14ac:dyDescent="0.35">
      <c r="B427" s="43"/>
      <c r="F427" s="43"/>
      <c r="G427" s="42"/>
      <c r="H427" s="41"/>
      <c r="I427" s="41"/>
      <c r="J427" s="41"/>
      <c r="K427" s="41"/>
      <c r="L427" s="41"/>
      <c r="M427" s="49"/>
      <c r="N427" s="41"/>
      <c r="O427" s="41"/>
      <c r="S427" s="6"/>
    </row>
    <row r="428" spans="2:19" x14ac:dyDescent="0.35">
      <c r="B428" s="43"/>
      <c r="F428" s="43"/>
      <c r="G428" s="42"/>
      <c r="H428" s="41"/>
      <c r="I428" s="41"/>
      <c r="J428" s="41"/>
      <c r="K428" s="41"/>
      <c r="L428" s="41"/>
      <c r="M428" s="49"/>
      <c r="N428" s="41"/>
      <c r="O428" s="41"/>
      <c r="S428" s="6"/>
    </row>
    <row r="429" spans="2:19" x14ac:dyDescent="0.35">
      <c r="B429" s="43"/>
      <c r="F429" s="43"/>
      <c r="G429" s="42"/>
      <c r="H429" s="41"/>
      <c r="I429" s="41"/>
      <c r="J429" s="41"/>
      <c r="K429" s="41"/>
      <c r="L429" s="41"/>
      <c r="M429" s="49"/>
      <c r="N429" s="41"/>
      <c r="O429" s="41"/>
      <c r="S429" s="6"/>
    </row>
    <row r="430" spans="2:19" x14ac:dyDescent="0.35">
      <c r="B430" s="43"/>
      <c r="F430" s="43"/>
      <c r="G430" s="42"/>
      <c r="H430" s="41"/>
      <c r="I430" s="41"/>
      <c r="J430" s="41"/>
      <c r="K430" s="41"/>
      <c r="L430" s="41"/>
      <c r="M430" s="49"/>
      <c r="N430" s="41"/>
      <c r="O430" s="41"/>
      <c r="S430" s="6"/>
    </row>
    <row r="431" spans="2:19" x14ac:dyDescent="0.35">
      <c r="B431" s="43"/>
      <c r="F431" s="43"/>
      <c r="G431" s="42"/>
      <c r="H431" s="41"/>
      <c r="I431" s="41"/>
      <c r="J431" s="41"/>
      <c r="K431" s="41"/>
      <c r="L431" s="41"/>
      <c r="M431" s="49"/>
      <c r="N431" s="41"/>
      <c r="O431" s="41"/>
      <c r="S431" s="6"/>
    </row>
    <row r="432" spans="2:19" x14ac:dyDescent="0.35">
      <c r="B432" s="43"/>
      <c r="F432" s="43"/>
      <c r="G432" s="42"/>
      <c r="H432" s="41"/>
      <c r="I432" s="41"/>
      <c r="J432" s="41"/>
      <c r="K432" s="41"/>
      <c r="L432" s="41"/>
      <c r="M432" s="49"/>
      <c r="N432" s="41"/>
      <c r="O432" s="41"/>
      <c r="S432" s="6"/>
    </row>
    <row r="433" spans="2:19" x14ac:dyDescent="0.35">
      <c r="B433" s="43"/>
      <c r="F433" s="43"/>
      <c r="G433" s="42"/>
      <c r="H433" s="41"/>
      <c r="I433" s="41"/>
      <c r="J433" s="41"/>
      <c r="K433" s="41"/>
      <c r="L433" s="41"/>
      <c r="M433" s="49"/>
      <c r="N433" s="41"/>
      <c r="O433" s="41"/>
      <c r="S433" s="6"/>
    </row>
    <row r="434" spans="2:19" x14ac:dyDescent="0.35">
      <c r="B434" s="43"/>
      <c r="F434" s="43"/>
      <c r="G434" s="42"/>
      <c r="H434" s="41"/>
      <c r="I434" s="41"/>
      <c r="J434" s="41"/>
      <c r="K434" s="41"/>
      <c r="L434" s="41"/>
      <c r="M434" s="49"/>
      <c r="N434" s="41"/>
      <c r="O434" s="41"/>
      <c r="S434" s="6"/>
    </row>
    <row r="435" spans="2:19" x14ac:dyDescent="0.35">
      <c r="B435" s="43"/>
      <c r="F435" s="43"/>
      <c r="G435" s="42"/>
      <c r="H435" s="41"/>
      <c r="I435" s="41"/>
      <c r="J435" s="41"/>
      <c r="K435" s="41"/>
      <c r="L435" s="41"/>
      <c r="M435" s="49"/>
      <c r="N435" s="41"/>
      <c r="O435" s="41"/>
      <c r="S435" s="6"/>
    </row>
    <row r="436" spans="2:19" x14ac:dyDescent="0.35">
      <c r="B436" s="43"/>
      <c r="F436" s="43"/>
      <c r="G436" s="42"/>
      <c r="H436" s="41"/>
      <c r="I436" s="41"/>
      <c r="J436" s="41"/>
      <c r="K436" s="41"/>
      <c r="L436" s="41"/>
      <c r="M436" s="49"/>
      <c r="N436" s="41"/>
      <c r="O436" s="41"/>
      <c r="S436" s="6"/>
    </row>
    <row r="437" spans="2:19" x14ac:dyDescent="0.35">
      <c r="B437" s="43"/>
      <c r="F437" s="43"/>
      <c r="G437" s="42"/>
      <c r="H437" s="41"/>
      <c r="I437" s="41"/>
      <c r="J437" s="41"/>
      <c r="K437" s="41"/>
      <c r="L437" s="41"/>
      <c r="M437" s="49"/>
      <c r="N437" s="41"/>
      <c r="O437" s="41"/>
      <c r="S437" s="6"/>
    </row>
    <row r="438" spans="2:19" x14ac:dyDescent="0.35">
      <c r="B438" s="43"/>
      <c r="F438" s="43"/>
      <c r="G438" s="42"/>
      <c r="H438" s="41"/>
      <c r="I438" s="41"/>
      <c r="J438" s="41"/>
      <c r="K438" s="41"/>
      <c r="L438" s="41"/>
      <c r="M438" s="49"/>
      <c r="N438" s="41"/>
      <c r="O438" s="41"/>
      <c r="S438" s="6"/>
    </row>
    <row r="439" spans="2:19" x14ac:dyDescent="0.35">
      <c r="B439" s="43"/>
      <c r="F439" s="43"/>
      <c r="G439" s="42"/>
      <c r="H439" s="41"/>
      <c r="I439" s="41"/>
      <c r="J439" s="41"/>
      <c r="K439" s="41"/>
      <c r="L439" s="41"/>
      <c r="M439" s="49"/>
      <c r="N439" s="41"/>
      <c r="O439" s="41"/>
      <c r="S439" s="6"/>
    </row>
    <row r="440" spans="2:19" x14ac:dyDescent="0.35">
      <c r="B440" s="43"/>
      <c r="F440" s="43"/>
      <c r="G440" s="42"/>
      <c r="H440" s="41"/>
      <c r="I440" s="41"/>
      <c r="J440" s="41"/>
      <c r="K440" s="41"/>
      <c r="L440" s="41"/>
      <c r="M440" s="49"/>
      <c r="N440" s="41"/>
      <c r="O440" s="41"/>
      <c r="S440" s="6"/>
    </row>
    <row r="441" spans="2:19" x14ac:dyDescent="0.35">
      <c r="B441" s="43"/>
      <c r="F441" s="43"/>
      <c r="G441" s="42"/>
      <c r="H441" s="41"/>
      <c r="I441" s="41"/>
      <c r="J441" s="41"/>
      <c r="K441" s="41"/>
      <c r="L441" s="41"/>
      <c r="M441" s="49"/>
      <c r="N441" s="41"/>
      <c r="O441" s="41"/>
      <c r="S441" s="6"/>
    </row>
    <row r="442" spans="2:19" x14ac:dyDescent="0.35">
      <c r="B442" s="43"/>
      <c r="F442" s="43"/>
      <c r="G442" s="42"/>
      <c r="H442" s="41"/>
      <c r="I442" s="41"/>
      <c r="J442" s="41"/>
      <c r="K442" s="41"/>
      <c r="L442" s="41"/>
      <c r="M442" s="49"/>
      <c r="N442" s="41"/>
      <c r="O442" s="41"/>
      <c r="S442" s="6"/>
    </row>
    <row r="443" spans="2:19" x14ac:dyDescent="0.35">
      <c r="B443" s="43"/>
      <c r="F443" s="43"/>
      <c r="G443" s="42"/>
      <c r="H443" s="41"/>
      <c r="I443" s="41"/>
      <c r="J443" s="41"/>
      <c r="K443" s="41"/>
      <c r="L443" s="41"/>
      <c r="M443" s="49"/>
      <c r="N443" s="41"/>
      <c r="O443" s="41"/>
      <c r="S443" s="6"/>
    </row>
    <row r="444" spans="2:19" x14ac:dyDescent="0.35">
      <c r="B444" s="43"/>
      <c r="F444" s="43"/>
      <c r="G444" s="42"/>
      <c r="H444" s="41"/>
      <c r="I444" s="41"/>
      <c r="J444" s="41"/>
      <c r="K444" s="41"/>
      <c r="L444" s="41"/>
      <c r="M444" s="49"/>
      <c r="N444" s="41"/>
      <c r="O444" s="41"/>
      <c r="S444" s="6"/>
    </row>
    <row r="445" spans="2:19" x14ac:dyDescent="0.35">
      <c r="B445" s="43"/>
      <c r="F445" s="43"/>
      <c r="G445" s="42"/>
      <c r="H445" s="41"/>
      <c r="I445" s="41"/>
      <c r="J445" s="41"/>
      <c r="K445" s="41"/>
      <c r="L445" s="41"/>
      <c r="M445" s="49"/>
      <c r="N445" s="41"/>
      <c r="O445" s="41"/>
      <c r="S445" s="6"/>
    </row>
    <row r="446" spans="2:19" x14ac:dyDescent="0.35">
      <c r="B446" s="43"/>
      <c r="F446" s="43"/>
      <c r="G446" s="42"/>
      <c r="H446" s="41"/>
      <c r="I446" s="41"/>
      <c r="J446" s="41"/>
      <c r="K446" s="41"/>
      <c r="L446" s="41"/>
      <c r="M446" s="49"/>
      <c r="N446" s="41"/>
      <c r="O446" s="41"/>
      <c r="S446" s="6"/>
    </row>
    <row r="447" spans="2:19" x14ac:dyDescent="0.35">
      <c r="B447" s="43"/>
      <c r="F447" s="43"/>
      <c r="G447" s="42"/>
      <c r="H447" s="41"/>
      <c r="I447" s="41"/>
      <c r="J447" s="41"/>
      <c r="K447" s="41"/>
      <c r="L447" s="41"/>
      <c r="M447" s="49"/>
      <c r="N447" s="41"/>
      <c r="O447" s="41"/>
      <c r="S447" s="6"/>
    </row>
    <row r="448" spans="2:19" x14ac:dyDescent="0.35">
      <c r="B448" s="43"/>
      <c r="F448" s="43"/>
      <c r="G448" s="42"/>
      <c r="H448" s="41"/>
      <c r="I448" s="41"/>
      <c r="J448" s="41"/>
      <c r="K448" s="41"/>
      <c r="L448" s="41"/>
      <c r="M448" s="49"/>
      <c r="N448" s="41"/>
      <c r="O448" s="41"/>
      <c r="S448" s="6"/>
    </row>
    <row r="449" spans="2:19" x14ac:dyDescent="0.35">
      <c r="B449" s="43"/>
      <c r="F449" s="43"/>
      <c r="G449" s="42"/>
      <c r="H449" s="41"/>
      <c r="I449" s="41"/>
      <c r="J449" s="41"/>
      <c r="K449" s="41"/>
      <c r="L449" s="41"/>
      <c r="M449" s="49"/>
      <c r="N449" s="41"/>
      <c r="O449" s="41"/>
      <c r="S449" s="6"/>
    </row>
    <row r="450" spans="2:19" x14ac:dyDescent="0.35">
      <c r="B450" s="43"/>
      <c r="F450" s="43"/>
      <c r="G450" s="42"/>
      <c r="H450" s="41"/>
      <c r="I450" s="41"/>
      <c r="J450" s="41"/>
      <c r="K450" s="41"/>
      <c r="L450" s="41"/>
      <c r="M450" s="49"/>
      <c r="N450" s="41"/>
      <c r="O450" s="41"/>
      <c r="S450" s="6"/>
    </row>
    <row r="451" spans="2:19" x14ac:dyDescent="0.35">
      <c r="B451" s="43"/>
      <c r="F451" s="43"/>
      <c r="G451" s="42"/>
      <c r="H451" s="41"/>
      <c r="I451" s="41"/>
      <c r="J451" s="41"/>
      <c r="K451" s="41"/>
      <c r="L451" s="41"/>
      <c r="M451" s="49"/>
      <c r="N451" s="41"/>
      <c r="O451" s="41"/>
      <c r="S451" s="6"/>
    </row>
    <row r="452" spans="2:19" x14ac:dyDescent="0.35">
      <c r="B452" s="43"/>
      <c r="F452" s="43"/>
      <c r="G452" s="42"/>
      <c r="H452" s="41"/>
      <c r="I452" s="41"/>
      <c r="J452" s="41"/>
      <c r="K452" s="41"/>
      <c r="L452" s="41"/>
      <c r="M452" s="49"/>
      <c r="N452" s="41"/>
      <c r="O452" s="41"/>
      <c r="S452" s="6"/>
    </row>
    <row r="453" spans="2:19" x14ac:dyDescent="0.35">
      <c r="B453" s="43"/>
      <c r="F453" s="43"/>
      <c r="G453" s="42"/>
      <c r="H453" s="41"/>
      <c r="I453" s="41"/>
      <c r="J453" s="41"/>
      <c r="K453" s="41"/>
      <c r="L453" s="41"/>
      <c r="M453" s="49"/>
      <c r="N453" s="41"/>
      <c r="O453" s="41"/>
      <c r="S453" s="6"/>
    </row>
    <row r="454" spans="2:19" x14ac:dyDescent="0.35">
      <c r="B454" s="43"/>
      <c r="F454" s="43"/>
      <c r="G454" s="42"/>
      <c r="H454" s="41"/>
      <c r="I454" s="41"/>
      <c r="J454" s="41"/>
      <c r="K454" s="41"/>
      <c r="L454" s="41"/>
      <c r="M454" s="49"/>
      <c r="N454" s="41"/>
      <c r="O454" s="41"/>
      <c r="S454" s="6"/>
    </row>
    <row r="455" spans="2:19" x14ac:dyDescent="0.35">
      <c r="B455" s="43"/>
      <c r="F455" s="43"/>
      <c r="G455" s="42"/>
      <c r="H455" s="41"/>
      <c r="I455" s="41"/>
      <c r="J455" s="41"/>
      <c r="K455" s="41"/>
      <c r="L455" s="41"/>
      <c r="M455" s="49"/>
      <c r="N455" s="41"/>
      <c r="O455" s="41"/>
      <c r="S455" s="6"/>
    </row>
    <row r="456" spans="2:19" x14ac:dyDescent="0.35">
      <c r="B456" s="43"/>
      <c r="F456" s="43"/>
      <c r="G456" s="42"/>
      <c r="H456" s="41"/>
      <c r="I456" s="41"/>
      <c r="J456" s="41"/>
      <c r="K456" s="41"/>
      <c r="L456" s="41"/>
      <c r="M456" s="49"/>
      <c r="N456" s="41"/>
      <c r="O456" s="41"/>
      <c r="S456" s="6"/>
    </row>
    <row r="457" spans="2:19" x14ac:dyDescent="0.35">
      <c r="B457" s="43"/>
      <c r="F457" s="43"/>
      <c r="G457" s="42"/>
      <c r="H457" s="41"/>
      <c r="I457" s="41"/>
      <c r="J457" s="41"/>
      <c r="K457" s="41"/>
      <c r="L457" s="41"/>
      <c r="M457" s="49"/>
      <c r="N457" s="41"/>
      <c r="O457" s="41"/>
      <c r="S457" s="6"/>
    </row>
    <row r="458" spans="2:19" x14ac:dyDescent="0.35">
      <c r="B458" s="43"/>
      <c r="F458" s="43"/>
      <c r="G458" s="42"/>
      <c r="H458" s="41"/>
      <c r="I458" s="41"/>
      <c r="J458" s="41"/>
      <c r="K458" s="41"/>
      <c r="L458" s="41"/>
      <c r="M458" s="49"/>
      <c r="N458" s="41"/>
      <c r="O458" s="41"/>
      <c r="S458" s="6"/>
    </row>
    <row r="459" spans="2:19" x14ac:dyDescent="0.35">
      <c r="B459" s="43"/>
      <c r="F459" s="43"/>
      <c r="G459" s="42"/>
      <c r="H459" s="41"/>
      <c r="I459" s="41"/>
      <c r="J459" s="41"/>
      <c r="K459" s="41"/>
      <c r="L459" s="41"/>
      <c r="M459" s="49"/>
      <c r="N459" s="41"/>
      <c r="O459" s="41"/>
      <c r="S459" s="6"/>
    </row>
    <row r="460" spans="2:19" x14ac:dyDescent="0.35">
      <c r="B460" s="43"/>
      <c r="F460" s="43"/>
      <c r="G460" s="42"/>
      <c r="H460" s="41"/>
      <c r="I460" s="41"/>
      <c r="J460" s="41"/>
      <c r="K460" s="41"/>
      <c r="L460" s="41"/>
      <c r="M460" s="49"/>
      <c r="N460" s="41"/>
      <c r="O460" s="41"/>
      <c r="S460" s="6"/>
    </row>
    <row r="461" spans="2:19" x14ac:dyDescent="0.35">
      <c r="B461" s="43"/>
      <c r="F461" s="43"/>
      <c r="G461" s="42"/>
      <c r="H461" s="41"/>
      <c r="I461" s="41"/>
      <c r="J461" s="41"/>
      <c r="K461" s="41"/>
      <c r="L461" s="41"/>
      <c r="M461" s="49"/>
      <c r="N461" s="41"/>
      <c r="O461" s="41"/>
      <c r="S461" s="6"/>
    </row>
    <row r="462" spans="2:19" x14ac:dyDescent="0.35">
      <c r="B462" s="43"/>
      <c r="F462" s="43"/>
      <c r="G462" s="42"/>
      <c r="H462" s="41"/>
      <c r="I462" s="41"/>
      <c r="J462" s="41"/>
      <c r="K462" s="41"/>
      <c r="L462" s="41"/>
      <c r="M462" s="49"/>
      <c r="N462" s="41"/>
      <c r="O462" s="41"/>
      <c r="S462" s="6"/>
    </row>
    <row r="463" spans="2:19" x14ac:dyDescent="0.35">
      <c r="B463" s="43"/>
      <c r="F463" s="43"/>
      <c r="G463" s="42"/>
      <c r="H463" s="41"/>
      <c r="I463" s="41"/>
      <c r="J463" s="41"/>
      <c r="K463" s="41"/>
      <c r="L463" s="41"/>
      <c r="M463" s="49"/>
      <c r="N463" s="41"/>
      <c r="O463" s="41"/>
      <c r="S463" s="6"/>
    </row>
    <row r="464" spans="2:19" x14ac:dyDescent="0.35">
      <c r="B464" s="43"/>
      <c r="F464" s="43"/>
      <c r="G464" s="42"/>
      <c r="H464" s="41"/>
      <c r="I464" s="41"/>
      <c r="J464" s="41"/>
      <c r="K464" s="41"/>
      <c r="L464" s="41"/>
      <c r="M464" s="49"/>
      <c r="N464" s="41"/>
      <c r="O464" s="41"/>
      <c r="S464" s="6"/>
    </row>
    <row r="465" spans="2:19" x14ac:dyDescent="0.35">
      <c r="B465" s="43"/>
      <c r="F465" s="43"/>
      <c r="G465" s="42"/>
      <c r="H465" s="41"/>
      <c r="I465" s="41"/>
      <c r="J465" s="41"/>
      <c r="K465" s="41"/>
      <c r="L465" s="41"/>
      <c r="M465" s="49"/>
      <c r="N465" s="41"/>
      <c r="O465" s="41"/>
      <c r="S465" s="6"/>
    </row>
    <row r="466" spans="2:19" x14ac:dyDescent="0.35">
      <c r="B466" s="43"/>
      <c r="F466" s="43"/>
      <c r="G466" s="42"/>
      <c r="H466" s="41"/>
      <c r="I466" s="41"/>
      <c r="J466" s="41"/>
      <c r="K466" s="41"/>
      <c r="L466" s="41"/>
      <c r="M466" s="49"/>
      <c r="N466" s="41"/>
      <c r="O466" s="41"/>
      <c r="S466" s="6"/>
    </row>
    <row r="467" spans="2:19" x14ac:dyDescent="0.35">
      <c r="B467" s="43"/>
      <c r="F467" s="43"/>
      <c r="G467" s="42"/>
      <c r="H467" s="41"/>
      <c r="I467" s="41"/>
      <c r="J467" s="41"/>
      <c r="K467" s="41"/>
      <c r="L467" s="41"/>
      <c r="M467" s="49"/>
      <c r="N467" s="41"/>
      <c r="O467" s="41"/>
      <c r="S467" s="6"/>
    </row>
    <row r="468" spans="2:19" x14ac:dyDescent="0.35">
      <c r="B468" s="43"/>
      <c r="F468" s="43"/>
      <c r="G468" s="42"/>
      <c r="H468" s="41"/>
      <c r="I468" s="41"/>
      <c r="J468" s="41"/>
      <c r="K468" s="41"/>
      <c r="L468" s="41"/>
      <c r="M468" s="49"/>
      <c r="N468" s="41"/>
      <c r="O468" s="41"/>
      <c r="S468" s="6"/>
    </row>
    <row r="469" spans="2:19" x14ac:dyDescent="0.35">
      <c r="B469" s="43"/>
      <c r="F469" s="43"/>
      <c r="G469" s="42"/>
      <c r="H469" s="41"/>
      <c r="I469" s="41"/>
      <c r="J469" s="41"/>
      <c r="K469" s="41"/>
      <c r="L469" s="41"/>
      <c r="M469" s="49"/>
      <c r="N469" s="41"/>
      <c r="O469" s="41"/>
      <c r="S469" s="6"/>
    </row>
    <row r="470" spans="2:19" x14ac:dyDescent="0.35">
      <c r="B470" s="43"/>
      <c r="F470" s="43"/>
      <c r="G470" s="42"/>
      <c r="H470" s="41"/>
      <c r="I470" s="41"/>
      <c r="J470" s="41"/>
      <c r="K470" s="41"/>
      <c r="L470" s="41"/>
      <c r="M470" s="49"/>
      <c r="N470" s="41"/>
      <c r="O470" s="41"/>
      <c r="S470" s="6"/>
    </row>
    <row r="471" spans="2:19" x14ac:dyDescent="0.35">
      <c r="B471" s="43"/>
      <c r="F471" s="43"/>
      <c r="G471" s="42"/>
      <c r="H471" s="41"/>
      <c r="I471" s="41"/>
      <c r="J471" s="41"/>
      <c r="K471" s="41"/>
      <c r="L471" s="41"/>
      <c r="M471" s="49"/>
      <c r="N471" s="41"/>
      <c r="O471" s="41"/>
      <c r="S471" s="6"/>
    </row>
    <row r="472" spans="2:19" x14ac:dyDescent="0.35">
      <c r="B472" s="43"/>
      <c r="F472" s="43"/>
      <c r="G472" s="42"/>
      <c r="H472" s="41"/>
      <c r="I472" s="41"/>
      <c r="J472" s="41"/>
      <c r="K472" s="41"/>
      <c r="L472" s="41"/>
      <c r="M472" s="49"/>
      <c r="N472" s="41"/>
      <c r="O472" s="41"/>
      <c r="S472" s="6"/>
    </row>
    <row r="473" spans="2:19" x14ac:dyDescent="0.35">
      <c r="B473" s="43"/>
      <c r="F473" s="43"/>
      <c r="G473" s="42"/>
      <c r="H473" s="41"/>
      <c r="I473" s="41"/>
      <c r="J473" s="41"/>
      <c r="K473" s="41"/>
      <c r="L473" s="41"/>
      <c r="M473" s="49"/>
      <c r="N473" s="41"/>
      <c r="O473" s="41"/>
      <c r="S473" s="6"/>
    </row>
    <row r="474" spans="2:19" x14ac:dyDescent="0.35">
      <c r="B474" s="43"/>
      <c r="F474" s="43"/>
      <c r="G474" s="42"/>
      <c r="H474" s="41"/>
      <c r="I474" s="41"/>
      <c r="J474" s="41"/>
      <c r="K474" s="41"/>
      <c r="L474" s="41"/>
      <c r="M474" s="49"/>
      <c r="N474" s="41"/>
      <c r="O474" s="41"/>
      <c r="S474" s="6"/>
    </row>
    <row r="475" spans="2:19" x14ac:dyDescent="0.35">
      <c r="B475" s="43"/>
      <c r="F475" s="43"/>
      <c r="G475" s="42"/>
      <c r="H475" s="41"/>
      <c r="I475" s="41"/>
      <c r="J475" s="41"/>
      <c r="K475" s="41"/>
      <c r="L475" s="41"/>
      <c r="M475" s="49"/>
      <c r="N475" s="41"/>
      <c r="O475" s="41"/>
      <c r="S475" s="6"/>
    </row>
    <row r="476" spans="2:19" x14ac:dyDescent="0.35">
      <c r="B476" s="43"/>
      <c r="F476" s="43"/>
      <c r="G476" s="42"/>
      <c r="H476" s="41"/>
      <c r="I476" s="41"/>
      <c r="J476" s="41"/>
      <c r="K476" s="41"/>
      <c r="L476" s="41"/>
      <c r="M476" s="49"/>
      <c r="N476" s="41"/>
      <c r="O476" s="41"/>
      <c r="S476" s="6"/>
    </row>
    <row r="477" spans="2:19" x14ac:dyDescent="0.35">
      <c r="B477" s="43"/>
      <c r="F477" s="43"/>
      <c r="G477" s="42"/>
      <c r="H477" s="41"/>
      <c r="I477" s="41"/>
      <c r="J477" s="41"/>
      <c r="K477" s="41"/>
      <c r="L477" s="41"/>
      <c r="M477" s="49"/>
      <c r="N477" s="41"/>
      <c r="O477" s="41"/>
      <c r="S477" s="6"/>
    </row>
    <row r="478" spans="2:19" x14ac:dyDescent="0.35">
      <c r="B478" s="43"/>
      <c r="F478" s="43"/>
      <c r="G478" s="42"/>
      <c r="H478" s="41"/>
      <c r="I478" s="41"/>
      <c r="J478" s="41"/>
      <c r="K478" s="41"/>
      <c r="L478" s="41"/>
      <c r="M478" s="49"/>
      <c r="N478" s="41"/>
      <c r="O478" s="41"/>
      <c r="S478" s="6"/>
    </row>
    <row r="479" spans="2:19" x14ac:dyDescent="0.35">
      <c r="B479" s="43"/>
      <c r="F479" s="43"/>
      <c r="G479" s="42"/>
      <c r="H479" s="41"/>
      <c r="I479" s="41"/>
      <c r="J479" s="41"/>
      <c r="K479" s="41"/>
      <c r="L479" s="41"/>
      <c r="M479" s="49"/>
      <c r="N479" s="41"/>
      <c r="O479" s="41"/>
      <c r="S479" s="6"/>
    </row>
    <row r="480" spans="2:19" x14ac:dyDescent="0.35">
      <c r="B480" s="43"/>
      <c r="F480" s="43"/>
      <c r="G480" s="42"/>
      <c r="H480" s="41"/>
      <c r="I480" s="41"/>
      <c r="J480" s="41"/>
      <c r="K480" s="41"/>
      <c r="L480" s="41"/>
      <c r="M480" s="49"/>
      <c r="N480" s="41"/>
      <c r="O480" s="41"/>
      <c r="S480" s="6"/>
    </row>
    <row r="481" spans="2:19" x14ac:dyDescent="0.35">
      <c r="B481" s="43"/>
      <c r="F481" s="43"/>
      <c r="G481" s="42"/>
      <c r="H481" s="41"/>
      <c r="I481" s="41"/>
      <c r="J481" s="41"/>
      <c r="K481" s="41"/>
      <c r="L481" s="41"/>
      <c r="M481" s="49"/>
      <c r="N481" s="41"/>
      <c r="O481" s="41"/>
      <c r="S481" s="6"/>
    </row>
    <row r="482" spans="2:19" x14ac:dyDescent="0.35">
      <c r="B482" s="43"/>
      <c r="F482" s="43"/>
      <c r="G482" s="42"/>
      <c r="H482" s="41"/>
      <c r="I482" s="41"/>
      <c r="J482" s="41"/>
      <c r="K482" s="41"/>
      <c r="L482" s="41"/>
      <c r="M482" s="49"/>
      <c r="N482" s="41"/>
      <c r="O482" s="41"/>
      <c r="S482" s="6"/>
    </row>
    <row r="483" spans="2:19" x14ac:dyDescent="0.35">
      <c r="B483" s="43"/>
      <c r="F483" s="43"/>
      <c r="G483" s="42"/>
      <c r="H483" s="41"/>
      <c r="I483" s="41"/>
      <c r="J483" s="41"/>
      <c r="K483" s="41"/>
      <c r="L483" s="41"/>
      <c r="M483" s="49"/>
      <c r="N483" s="41"/>
      <c r="O483" s="41"/>
      <c r="S483" s="6"/>
    </row>
    <row r="484" spans="2:19" x14ac:dyDescent="0.35">
      <c r="B484" s="43"/>
      <c r="F484" s="43"/>
      <c r="G484" s="42"/>
      <c r="H484" s="41"/>
      <c r="I484" s="41"/>
      <c r="J484" s="41"/>
      <c r="K484" s="41"/>
      <c r="L484" s="41"/>
      <c r="M484" s="49"/>
      <c r="N484" s="41"/>
      <c r="O484" s="41"/>
      <c r="S484" s="6"/>
    </row>
    <row r="485" spans="2:19" x14ac:dyDescent="0.35">
      <c r="B485" s="43"/>
      <c r="F485" s="43"/>
      <c r="G485" s="42"/>
      <c r="H485" s="41"/>
      <c r="I485" s="41"/>
      <c r="J485" s="41"/>
      <c r="K485" s="41"/>
      <c r="L485" s="41"/>
      <c r="M485" s="49"/>
      <c r="N485" s="41"/>
      <c r="O485" s="41"/>
      <c r="S485" s="6"/>
    </row>
    <row r="486" spans="2:19" x14ac:dyDescent="0.35">
      <c r="B486" s="43"/>
      <c r="F486" s="43"/>
      <c r="G486" s="42"/>
      <c r="H486" s="41"/>
      <c r="I486" s="41"/>
      <c r="J486" s="41"/>
      <c r="K486" s="41"/>
      <c r="L486" s="41"/>
      <c r="M486" s="49"/>
      <c r="N486" s="41"/>
      <c r="O486" s="41"/>
      <c r="S486" s="6"/>
    </row>
    <row r="487" spans="2:19" x14ac:dyDescent="0.35">
      <c r="B487" s="43"/>
      <c r="F487" s="43"/>
      <c r="G487" s="42"/>
      <c r="H487" s="41"/>
      <c r="I487" s="41"/>
      <c r="J487" s="41"/>
      <c r="K487" s="41"/>
      <c r="L487" s="41"/>
      <c r="M487" s="49"/>
      <c r="N487" s="41"/>
      <c r="O487" s="41"/>
      <c r="S487" s="6"/>
    </row>
    <row r="488" spans="2:19" x14ac:dyDescent="0.35">
      <c r="B488" s="43"/>
      <c r="F488" s="43"/>
      <c r="G488" s="42"/>
      <c r="H488" s="41"/>
      <c r="I488" s="41"/>
      <c r="J488" s="41"/>
      <c r="K488" s="41"/>
      <c r="L488" s="41"/>
      <c r="M488" s="49"/>
      <c r="N488" s="41"/>
      <c r="O488" s="41"/>
      <c r="S488" s="6"/>
    </row>
    <row r="489" spans="2:19" x14ac:dyDescent="0.35">
      <c r="B489" s="43"/>
      <c r="F489" s="43"/>
      <c r="G489" s="42"/>
      <c r="H489" s="41"/>
      <c r="I489" s="41"/>
      <c r="J489" s="41"/>
      <c r="K489" s="41"/>
      <c r="L489" s="41"/>
      <c r="M489" s="49"/>
      <c r="N489" s="41"/>
      <c r="O489" s="41"/>
      <c r="S489" s="6"/>
    </row>
    <row r="490" spans="2:19" x14ac:dyDescent="0.35">
      <c r="B490" s="43"/>
      <c r="F490" s="43"/>
      <c r="G490" s="42"/>
      <c r="H490" s="41"/>
      <c r="I490" s="41"/>
      <c r="J490" s="41"/>
      <c r="K490" s="41"/>
      <c r="L490" s="41"/>
      <c r="M490" s="49"/>
      <c r="N490" s="41"/>
      <c r="O490" s="41"/>
      <c r="S490" s="6"/>
    </row>
    <row r="491" spans="2:19" x14ac:dyDescent="0.35">
      <c r="B491" s="43"/>
      <c r="F491" s="43"/>
      <c r="G491" s="42"/>
      <c r="H491" s="41"/>
      <c r="I491" s="41"/>
      <c r="J491" s="41"/>
      <c r="K491" s="41"/>
      <c r="L491" s="41"/>
      <c r="M491" s="49"/>
      <c r="N491" s="41"/>
      <c r="O491" s="41"/>
      <c r="S491" s="6"/>
    </row>
    <row r="492" spans="2:19" x14ac:dyDescent="0.35">
      <c r="B492" s="43"/>
      <c r="F492" s="43"/>
      <c r="G492" s="42"/>
      <c r="H492" s="41"/>
      <c r="I492" s="41"/>
      <c r="J492" s="41"/>
      <c r="K492" s="41"/>
      <c r="L492" s="41"/>
      <c r="M492" s="49"/>
      <c r="N492" s="41"/>
      <c r="O492" s="41"/>
      <c r="S492" s="6"/>
    </row>
    <row r="493" spans="2:19" x14ac:dyDescent="0.35">
      <c r="B493" s="43"/>
      <c r="F493" s="43"/>
      <c r="G493" s="42"/>
      <c r="H493" s="41"/>
      <c r="I493" s="41"/>
      <c r="J493" s="41"/>
      <c r="K493" s="41"/>
      <c r="L493" s="41"/>
      <c r="M493" s="49"/>
      <c r="N493" s="41"/>
      <c r="O493" s="41"/>
      <c r="S493" s="6"/>
    </row>
    <row r="494" spans="2:19" x14ac:dyDescent="0.35">
      <c r="B494" s="43"/>
      <c r="F494" s="43"/>
      <c r="G494" s="42"/>
      <c r="H494" s="41"/>
      <c r="I494" s="41"/>
      <c r="J494" s="41"/>
      <c r="K494" s="41"/>
      <c r="L494" s="41"/>
      <c r="M494" s="49"/>
      <c r="N494" s="41"/>
      <c r="O494" s="41"/>
      <c r="S494" s="6"/>
    </row>
    <row r="495" spans="2:19" x14ac:dyDescent="0.35">
      <c r="B495" s="43"/>
      <c r="F495" s="43"/>
      <c r="G495" s="42"/>
      <c r="H495" s="41"/>
      <c r="I495" s="41"/>
      <c r="J495" s="41"/>
      <c r="K495" s="41"/>
      <c r="L495" s="41"/>
      <c r="M495" s="49"/>
      <c r="N495" s="41"/>
      <c r="O495" s="41"/>
      <c r="S495" s="6"/>
    </row>
    <row r="496" spans="2:19" x14ac:dyDescent="0.35">
      <c r="B496" s="43"/>
      <c r="F496" s="43"/>
      <c r="G496" s="42"/>
      <c r="H496" s="41"/>
      <c r="I496" s="41"/>
      <c r="J496" s="41"/>
      <c r="K496" s="41"/>
      <c r="L496" s="41"/>
      <c r="M496" s="49"/>
      <c r="N496" s="41"/>
      <c r="O496" s="41"/>
      <c r="S496" s="6"/>
    </row>
    <row r="497" spans="2:19" x14ac:dyDescent="0.35">
      <c r="B497" s="43"/>
      <c r="F497" s="43"/>
      <c r="G497" s="42"/>
      <c r="H497" s="41"/>
      <c r="I497" s="41"/>
      <c r="J497" s="41"/>
      <c r="K497" s="41"/>
      <c r="L497" s="41"/>
      <c r="M497" s="49"/>
      <c r="N497" s="41"/>
      <c r="O497" s="41"/>
      <c r="S497" s="6"/>
    </row>
    <row r="498" spans="2:19" x14ac:dyDescent="0.35">
      <c r="B498" s="43"/>
      <c r="F498" s="43"/>
      <c r="G498" s="42"/>
      <c r="H498" s="41"/>
      <c r="I498" s="41"/>
      <c r="J498" s="41"/>
      <c r="K498" s="41"/>
      <c r="L498" s="41"/>
      <c r="M498" s="49"/>
      <c r="N498" s="41"/>
      <c r="O498" s="41"/>
      <c r="S498" s="6"/>
    </row>
    <row r="499" spans="2:19" x14ac:dyDescent="0.35">
      <c r="B499" s="43"/>
      <c r="F499" s="43"/>
      <c r="G499" s="42"/>
      <c r="H499" s="41"/>
      <c r="I499" s="41"/>
      <c r="J499" s="41"/>
      <c r="K499" s="41"/>
      <c r="L499" s="41"/>
      <c r="M499" s="49"/>
      <c r="N499" s="41"/>
      <c r="O499" s="41"/>
      <c r="S499" s="6"/>
    </row>
    <row r="500" spans="2:19" x14ac:dyDescent="0.35">
      <c r="B500" s="43"/>
      <c r="F500" s="43"/>
      <c r="G500" s="42"/>
      <c r="H500" s="41"/>
      <c r="I500" s="41"/>
      <c r="J500" s="41"/>
      <c r="K500" s="41"/>
      <c r="L500" s="41"/>
      <c r="M500" s="49"/>
      <c r="N500" s="41"/>
      <c r="O500" s="41"/>
      <c r="S500" s="6"/>
    </row>
    <row r="501" spans="2:19" x14ac:dyDescent="0.35">
      <c r="B501" s="43"/>
      <c r="F501" s="43"/>
      <c r="G501" s="42"/>
      <c r="H501" s="41"/>
      <c r="I501" s="41"/>
      <c r="J501" s="41"/>
      <c r="K501" s="41"/>
      <c r="L501" s="41"/>
      <c r="M501" s="49"/>
      <c r="N501" s="41"/>
      <c r="O501" s="41"/>
      <c r="S501" s="6"/>
    </row>
    <row r="502" spans="2:19" x14ac:dyDescent="0.35">
      <c r="B502" s="43"/>
      <c r="F502" s="43"/>
      <c r="G502" s="42"/>
      <c r="H502" s="41"/>
      <c r="I502" s="41"/>
      <c r="J502" s="41"/>
      <c r="K502" s="41"/>
      <c r="L502" s="41"/>
      <c r="M502" s="49"/>
      <c r="N502" s="41"/>
      <c r="O502" s="41"/>
      <c r="S502" s="6"/>
    </row>
    <row r="503" spans="2:19" x14ac:dyDescent="0.35">
      <c r="B503" s="43"/>
      <c r="F503" s="43"/>
      <c r="G503" s="42"/>
      <c r="H503" s="41"/>
      <c r="I503" s="41"/>
      <c r="J503" s="41"/>
      <c r="K503" s="41"/>
      <c r="L503" s="41"/>
      <c r="M503" s="49"/>
      <c r="N503" s="41"/>
      <c r="O503" s="41"/>
      <c r="S503" s="6"/>
    </row>
    <row r="504" spans="2:19" x14ac:dyDescent="0.35">
      <c r="B504" s="43"/>
      <c r="F504" s="43"/>
      <c r="G504" s="42"/>
      <c r="H504" s="41"/>
      <c r="I504" s="41"/>
      <c r="J504" s="41"/>
      <c r="K504" s="41"/>
      <c r="L504" s="41"/>
      <c r="M504" s="49"/>
      <c r="N504" s="41"/>
      <c r="O504" s="41"/>
      <c r="S504" s="6"/>
    </row>
    <row r="505" spans="2:19" x14ac:dyDescent="0.35">
      <c r="B505" s="43"/>
      <c r="F505" s="43"/>
      <c r="G505" s="42"/>
      <c r="H505" s="41"/>
      <c r="I505" s="41"/>
      <c r="J505" s="41"/>
      <c r="K505" s="41"/>
      <c r="L505" s="41"/>
      <c r="M505" s="49"/>
      <c r="N505" s="41"/>
      <c r="O505" s="41"/>
      <c r="S505" s="6"/>
    </row>
    <row r="506" spans="2:19" x14ac:dyDescent="0.35">
      <c r="B506" s="43"/>
      <c r="F506" s="43"/>
      <c r="G506" s="42"/>
      <c r="H506" s="41"/>
      <c r="I506" s="41"/>
      <c r="J506" s="41"/>
      <c r="K506" s="41"/>
      <c r="L506" s="41"/>
      <c r="M506" s="49"/>
      <c r="N506" s="41"/>
      <c r="O506" s="41"/>
      <c r="S506" s="6"/>
    </row>
    <row r="507" spans="2:19" x14ac:dyDescent="0.35">
      <c r="B507" s="43"/>
      <c r="F507" s="43"/>
      <c r="G507" s="42"/>
      <c r="H507" s="41"/>
      <c r="I507" s="41"/>
      <c r="J507" s="41"/>
      <c r="K507" s="41"/>
      <c r="L507" s="41"/>
      <c r="M507" s="49"/>
      <c r="N507" s="41"/>
      <c r="O507" s="41"/>
      <c r="S507" s="6"/>
    </row>
    <row r="508" spans="2:19" x14ac:dyDescent="0.35">
      <c r="B508" s="43"/>
      <c r="F508" s="43"/>
      <c r="G508" s="42"/>
      <c r="H508" s="41"/>
      <c r="I508" s="41"/>
      <c r="J508" s="41"/>
      <c r="K508" s="41"/>
      <c r="L508" s="41"/>
      <c r="M508" s="49"/>
      <c r="N508" s="41"/>
      <c r="O508" s="41"/>
      <c r="S508" s="6"/>
    </row>
    <row r="509" spans="2:19" x14ac:dyDescent="0.35">
      <c r="B509" s="43"/>
      <c r="F509" s="43"/>
      <c r="G509" s="42"/>
      <c r="H509" s="41"/>
      <c r="I509" s="41"/>
      <c r="J509" s="41"/>
      <c r="K509" s="41"/>
      <c r="L509" s="41"/>
      <c r="M509" s="49"/>
      <c r="N509" s="41"/>
      <c r="O509" s="41"/>
      <c r="S509" s="6"/>
    </row>
    <row r="510" spans="2:19" x14ac:dyDescent="0.35">
      <c r="B510" s="43"/>
      <c r="F510" s="43"/>
      <c r="G510" s="42"/>
      <c r="H510" s="41"/>
      <c r="I510" s="41"/>
      <c r="J510" s="41"/>
      <c r="K510" s="41"/>
      <c r="L510" s="41"/>
      <c r="M510" s="49"/>
      <c r="N510" s="41"/>
      <c r="O510" s="41"/>
      <c r="S510" s="6"/>
    </row>
    <row r="511" spans="2:19" x14ac:dyDescent="0.35">
      <c r="B511" s="43"/>
      <c r="F511" s="43"/>
      <c r="G511" s="42"/>
      <c r="H511" s="41"/>
      <c r="I511" s="41"/>
      <c r="J511" s="41"/>
      <c r="K511" s="41"/>
      <c r="L511" s="41"/>
      <c r="M511" s="49"/>
      <c r="N511" s="41"/>
      <c r="O511" s="41"/>
      <c r="S511" s="6"/>
    </row>
    <row r="512" spans="2:19" x14ac:dyDescent="0.35">
      <c r="B512" s="43"/>
      <c r="F512" s="43"/>
      <c r="G512" s="42"/>
      <c r="H512" s="41"/>
      <c r="I512" s="41"/>
      <c r="J512" s="41"/>
      <c r="K512" s="41"/>
      <c r="L512" s="41"/>
      <c r="M512" s="49"/>
      <c r="N512" s="41"/>
      <c r="O512" s="41"/>
      <c r="S512" s="6"/>
    </row>
    <row r="513" spans="2:19" x14ac:dyDescent="0.35">
      <c r="B513" s="43"/>
      <c r="F513" s="43"/>
      <c r="G513" s="42"/>
      <c r="H513" s="41"/>
      <c r="I513" s="41"/>
      <c r="J513" s="41"/>
      <c r="K513" s="41"/>
      <c r="L513" s="41"/>
      <c r="M513" s="49"/>
      <c r="N513" s="41"/>
      <c r="O513" s="41"/>
      <c r="S513" s="6"/>
    </row>
    <row r="514" spans="2:19" x14ac:dyDescent="0.35">
      <c r="B514" s="43"/>
      <c r="F514" s="43"/>
      <c r="G514" s="42"/>
      <c r="H514" s="41"/>
      <c r="I514" s="41"/>
      <c r="J514" s="41"/>
      <c r="K514" s="41"/>
      <c r="L514" s="41"/>
      <c r="M514" s="49"/>
      <c r="N514" s="41"/>
      <c r="O514" s="41"/>
      <c r="S514" s="6"/>
    </row>
    <row r="515" spans="2:19" x14ac:dyDescent="0.35">
      <c r="B515" s="43"/>
      <c r="F515" s="43"/>
      <c r="G515" s="42"/>
      <c r="H515" s="41"/>
      <c r="I515" s="41"/>
      <c r="J515" s="41"/>
      <c r="K515" s="41"/>
      <c r="L515" s="41"/>
      <c r="M515" s="49"/>
      <c r="N515" s="41"/>
      <c r="O515" s="41"/>
      <c r="S515" s="6"/>
    </row>
    <row r="516" spans="2:19" x14ac:dyDescent="0.35">
      <c r="B516" s="43"/>
      <c r="F516" s="43"/>
      <c r="G516" s="42"/>
      <c r="H516" s="41"/>
      <c r="I516" s="41"/>
      <c r="J516" s="41"/>
      <c r="K516" s="41"/>
      <c r="L516" s="41"/>
      <c r="M516" s="49"/>
      <c r="N516" s="41"/>
      <c r="O516" s="41"/>
      <c r="S516" s="6"/>
    </row>
    <row r="517" spans="2:19" x14ac:dyDescent="0.35">
      <c r="B517" s="43"/>
      <c r="F517" s="43"/>
      <c r="G517" s="42"/>
      <c r="H517" s="41"/>
      <c r="I517" s="41"/>
      <c r="J517" s="41"/>
      <c r="K517" s="41"/>
      <c r="L517" s="41"/>
      <c r="M517" s="49"/>
      <c r="N517" s="41"/>
      <c r="O517" s="41"/>
      <c r="S517" s="6"/>
    </row>
    <row r="518" spans="2:19" x14ac:dyDescent="0.35">
      <c r="B518" s="43"/>
      <c r="F518" s="43"/>
      <c r="G518" s="42"/>
      <c r="H518" s="41"/>
      <c r="I518" s="41"/>
      <c r="J518" s="41"/>
      <c r="K518" s="41"/>
      <c r="L518" s="41"/>
      <c r="M518" s="49"/>
      <c r="N518" s="41"/>
      <c r="O518" s="41"/>
      <c r="S518" s="6"/>
    </row>
    <row r="519" spans="2:19" x14ac:dyDescent="0.35">
      <c r="B519" s="43"/>
      <c r="F519" s="43"/>
      <c r="G519" s="42"/>
      <c r="H519" s="41"/>
      <c r="I519" s="41"/>
      <c r="J519" s="41"/>
      <c r="K519" s="41"/>
      <c r="L519" s="41"/>
      <c r="M519" s="49"/>
      <c r="N519" s="41"/>
      <c r="O519" s="41"/>
      <c r="S519" s="6"/>
    </row>
    <row r="520" spans="2:19" x14ac:dyDescent="0.35">
      <c r="B520" s="43"/>
      <c r="F520" s="43"/>
      <c r="G520" s="42"/>
      <c r="H520" s="41"/>
      <c r="I520" s="41"/>
      <c r="J520" s="41"/>
      <c r="K520" s="41"/>
      <c r="L520" s="41"/>
      <c r="M520" s="49"/>
      <c r="N520" s="41"/>
      <c r="O520" s="41"/>
      <c r="S520" s="6"/>
    </row>
    <row r="521" spans="2:19" x14ac:dyDescent="0.35">
      <c r="B521" s="43"/>
      <c r="F521" s="43"/>
      <c r="G521" s="42"/>
      <c r="H521" s="41"/>
      <c r="I521" s="41"/>
      <c r="J521" s="41"/>
      <c r="K521" s="41"/>
      <c r="L521" s="41"/>
      <c r="M521" s="49"/>
      <c r="N521" s="41"/>
      <c r="O521" s="41"/>
      <c r="S521" s="6"/>
    </row>
    <row r="522" spans="2:19" x14ac:dyDescent="0.35">
      <c r="B522" s="43"/>
      <c r="F522" s="43"/>
      <c r="G522" s="42"/>
      <c r="H522" s="41"/>
      <c r="I522" s="41"/>
      <c r="J522" s="41"/>
      <c r="K522" s="41"/>
      <c r="L522" s="41"/>
      <c r="M522" s="49"/>
      <c r="N522" s="41"/>
      <c r="O522" s="41"/>
      <c r="S522" s="6"/>
    </row>
    <row r="523" spans="2:19" x14ac:dyDescent="0.35">
      <c r="B523" s="43"/>
      <c r="F523" s="43"/>
      <c r="G523" s="42"/>
      <c r="H523" s="41"/>
      <c r="I523" s="41"/>
      <c r="J523" s="41"/>
      <c r="K523" s="41"/>
      <c r="L523" s="41"/>
      <c r="M523" s="49"/>
      <c r="N523" s="41"/>
      <c r="O523" s="41"/>
      <c r="S523" s="6"/>
    </row>
    <row r="524" spans="2:19" x14ac:dyDescent="0.35">
      <c r="B524" s="43"/>
      <c r="F524" s="43"/>
      <c r="G524" s="42"/>
      <c r="H524" s="41"/>
      <c r="I524" s="41"/>
      <c r="J524" s="41"/>
      <c r="K524" s="41"/>
      <c r="L524" s="41"/>
      <c r="M524" s="49"/>
      <c r="N524" s="41"/>
      <c r="O524" s="41"/>
      <c r="S524" s="6"/>
    </row>
    <row r="525" spans="2:19" x14ac:dyDescent="0.35">
      <c r="B525" s="43"/>
      <c r="F525" s="43"/>
      <c r="G525" s="42"/>
      <c r="H525" s="41"/>
      <c r="I525" s="41"/>
      <c r="J525" s="41"/>
      <c r="K525" s="41"/>
      <c r="L525" s="41"/>
      <c r="M525" s="49"/>
      <c r="N525" s="41"/>
      <c r="O525" s="41"/>
      <c r="S525" s="6"/>
    </row>
    <row r="526" spans="2:19" x14ac:dyDescent="0.35">
      <c r="B526" s="43"/>
      <c r="F526" s="44"/>
      <c r="G526" s="42"/>
      <c r="H526" s="41"/>
      <c r="I526" s="41"/>
      <c r="J526" s="41"/>
      <c r="K526" s="41"/>
      <c r="L526" s="41"/>
      <c r="M526" s="49"/>
      <c r="N526" s="41"/>
      <c r="O526" s="41"/>
      <c r="S526" s="6"/>
    </row>
    <row r="527" spans="2:19" x14ac:dyDescent="0.35">
      <c r="B527" s="43"/>
      <c r="F527" s="43"/>
      <c r="G527" s="42"/>
      <c r="H527" s="41"/>
      <c r="I527" s="41"/>
      <c r="J527" s="41"/>
      <c r="K527" s="41"/>
      <c r="L527" s="41"/>
      <c r="M527" s="49"/>
      <c r="N527" s="41"/>
      <c r="O527" s="41"/>
      <c r="S527" s="6"/>
    </row>
    <row r="528" spans="2:19" x14ac:dyDescent="0.35">
      <c r="B528" s="43"/>
      <c r="F528" s="43"/>
      <c r="G528" s="42"/>
      <c r="H528" s="41"/>
      <c r="I528" s="41"/>
      <c r="J528" s="41"/>
      <c r="K528" s="41"/>
      <c r="L528" s="41"/>
      <c r="M528" s="49"/>
      <c r="N528" s="41"/>
      <c r="O528" s="41"/>
      <c r="S528" s="6"/>
    </row>
    <row r="529" spans="2:19" x14ac:dyDescent="0.35">
      <c r="B529" s="43"/>
      <c r="F529" s="43"/>
      <c r="G529" s="42"/>
      <c r="H529" s="41"/>
      <c r="I529" s="41"/>
      <c r="J529" s="41"/>
      <c r="K529" s="41"/>
      <c r="L529" s="41"/>
      <c r="M529" s="49"/>
      <c r="N529" s="41"/>
      <c r="O529" s="41"/>
      <c r="S529" s="6"/>
    </row>
    <row r="530" spans="2:19" x14ac:dyDescent="0.35">
      <c r="B530" s="43"/>
      <c r="F530" s="43"/>
      <c r="G530" s="42"/>
      <c r="H530" s="41"/>
      <c r="I530" s="41"/>
      <c r="J530" s="41"/>
      <c r="K530" s="41"/>
      <c r="L530" s="41"/>
      <c r="M530" s="49"/>
      <c r="N530" s="41"/>
      <c r="O530" s="41"/>
      <c r="S530" s="6"/>
    </row>
    <row r="531" spans="2:19" x14ac:dyDescent="0.35">
      <c r="B531" s="43"/>
      <c r="F531" s="43"/>
      <c r="G531" s="42"/>
      <c r="H531" s="41"/>
      <c r="I531" s="41"/>
      <c r="J531" s="41"/>
      <c r="K531" s="41"/>
      <c r="L531" s="41"/>
      <c r="M531" s="49"/>
      <c r="N531" s="41"/>
      <c r="O531" s="41"/>
      <c r="S531" s="6"/>
    </row>
    <row r="532" spans="2:19" x14ac:dyDescent="0.35">
      <c r="B532" s="43"/>
      <c r="F532" s="43"/>
      <c r="G532" s="42"/>
      <c r="H532" s="41"/>
      <c r="I532" s="41"/>
      <c r="J532" s="41"/>
      <c r="K532" s="41"/>
      <c r="L532" s="41"/>
      <c r="M532" s="49"/>
      <c r="N532" s="41"/>
      <c r="O532" s="41"/>
      <c r="S532" s="6"/>
    </row>
    <row r="533" spans="2:19" x14ac:dyDescent="0.35">
      <c r="B533" s="43"/>
      <c r="F533" s="43"/>
      <c r="G533" s="42"/>
      <c r="H533" s="41"/>
      <c r="I533" s="41"/>
      <c r="J533" s="41"/>
      <c r="K533" s="41"/>
      <c r="L533" s="41"/>
      <c r="M533" s="49"/>
      <c r="N533" s="41"/>
      <c r="O533" s="41"/>
      <c r="S533" s="6"/>
    </row>
    <row r="534" spans="2:19" x14ac:dyDescent="0.35">
      <c r="B534" s="43"/>
      <c r="F534" s="43"/>
      <c r="G534" s="42"/>
      <c r="H534" s="41"/>
      <c r="I534" s="41"/>
      <c r="J534" s="41"/>
      <c r="K534" s="41"/>
      <c r="L534" s="41"/>
      <c r="M534" s="49"/>
      <c r="N534" s="41"/>
      <c r="O534" s="41"/>
      <c r="S534" s="6"/>
    </row>
    <row r="535" spans="2:19" x14ac:dyDescent="0.35">
      <c r="B535" s="43"/>
      <c r="F535" s="43"/>
      <c r="G535" s="42"/>
      <c r="H535" s="41"/>
      <c r="I535" s="41"/>
      <c r="J535" s="41"/>
      <c r="K535" s="41"/>
      <c r="L535" s="41"/>
      <c r="M535" s="49"/>
      <c r="N535" s="41"/>
      <c r="O535" s="41"/>
      <c r="S535" s="6"/>
    </row>
    <row r="536" spans="2:19" x14ac:dyDescent="0.35">
      <c r="B536" s="43"/>
      <c r="F536" s="43"/>
      <c r="G536" s="42"/>
      <c r="H536" s="41"/>
      <c r="I536" s="41"/>
      <c r="J536" s="41"/>
      <c r="K536" s="41"/>
      <c r="L536" s="41"/>
      <c r="M536" s="49"/>
      <c r="N536" s="41"/>
      <c r="O536" s="41"/>
      <c r="S536" s="6"/>
    </row>
    <row r="537" spans="2:19" x14ac:dyDescent="0.35">
      <c r="B537" s="43"/>
      <c r="F537" s="43"/>
      <c r="G537" s="42"/>
      <c r="H537" s="41"/>
      <c r="I537" s="41"/>
      <c r="J537" s="41"/>
      <c r="K537" s="41"/>
      <c r="L537" s="41"/>
      <c r="M537" s="49"/>
      <c r="N537" s="41"/>
      <c r="O537" s="41"/>
      <c r="S537" s="6"/>
    </row>
    <row r="538" spans="2:19" x14ac:dyDescent="0.35">
      <c r="B538" s="43"/>
      <c r="F538" s="43"/>
      <c r="G538" s="42"/>
      <c r="H538" s="41"/>
      <c r="I538" s="41"/>
      <c r="J538" s="41"/>
      <c r="K538" s="41"/>
      <c r="L538" s="41"/>
      <c r="M538" s="49"/>
      <c r="N538" s="41"/>
      <c r="O538" s="41"/>
      <c r="S538" s="6"/>
    </row>
    <row r="539" spans="2:19" x14ac:dyDescent="0.35">
      <c r="B539" s="43"/>
      <c r="F539" s="43"/>
      <c r="G539" s="42"/>
      <c r="H539" s="41"/>
      <c r="I539" s="41"/>
      <c r="J539" s="41"/>
      <c r="K539" s="41"/>
      <c r="L539" s="41"/>
      <c r="M539" s="49"/>
      <c r="N539" s="41"/>
      <c r="O539" s="41"/>
      <c r="S539" s="6"/>
    </row>
    <row r="540" spans="2:19" x14ac:dyDescent="0.35">
      <c r="B540" s="43"/>
      <c r="F540" s="43"/>
      <c r="G540" s="42"/>
      <c r="H540" s="41"/>
      <c r="I540" s="41"/>
      <c r="J540" s="41"/>
      <c r="K540" s="41"/>
      <c r="L540" s="41"/>
      <c r="M540" s="49"/>
      <c r="N540" s="41"/>
      <c r="O540" s="41"/>
      <c r="S540" s="6"/>
    </row>
    <row r="541" spans="2:19" x14ac:dyDescent="0.35">
      <c r="B541" s="43"/>
      <c r="F541" s="43"/>
      <c r="G541" s="42"/>
      <c r="H541" s="41"/>
      <c r="I541" s="41"/>
      <c r="J541" s="41"/>
      <c r="K541" s="41"/>
      <c r="L541" s="41"/>
      <c r="M541" s="49"/>
      <c r="N541" s="41"/>
      <c r="O541" s="41"/>
      <c r="S541" s="6"/>
    </row>
    <row r="542" spans="2:19" x14ac:dyDescent="0.35">
      <c r="B542" s="43"/>
      <c r="F542" s="43"/>
      <c r="G542" s="42"/>
      <c r="H542" s="41"/>
      <c r="I542" s="41"/>
      <c r="J542" s="41"/>
      <c r="K542" s="41"/>
      <c r="L542" s="41"/>
      <c r="M542" s="49"/>
      <c r="N542" s="41"/>
      <c r="O542" s="41"/>
      <c r="S542" s="6"/>
    </row>
    <row r="543" spans="2:19" x14ac:dyDescent="0.35">
      <c r="B543" s="43"/>
      <c r="F543" s="43"/>
      <c r="G543" s="42"/>
      <c r="H543" s="41"/>
      <c r="I543" s="41"/>
      <c r="J543" s="41"/>
      <c r="K543" s="41"/>
      <c r="L543" s="41"/>
      <c r="M543" s="49"/>
      <c r="N543" s="41"/>
      <c r="O543" s="41"/>
      <c r="S543" s="6"/>
    </row>
    <row r="544" spans="2:19" x14ac:dyDescent="0.35">
      <c r="B544" s="43"/>
      <c r="F544" s="43"/>
      <c r="G544" s="42"/>
      <c r="H544" s="41"/>
      <c r="I544" s="41"/>
      <c r="J544" s="41"/>
      <c r="K544" s="41"/>
      <c r="L544" s="41"/>
      <c r="M544" s="49"/>
      <c r="N544" s="41"/>
      <c r="O544" s="41"/>
      <c r="S544" s="6"/>
    </row>
    <row r="545" spans="2:19" x14ac:dyDescent="0.35">
      <c r="B545" s="43"/>
      <c r="F545" s="43"/>
      <c r="G545" s="42"/>
      <c r="H545" s="41"/>
      <c r="I545" s="41"/>
      <c r="J545" s="41"/>
      <c r="K545" s="41"/>
      <c r="L545" s="41"/>
      <c r="M545" s="49"/>
      <c r="N545" s="41"/>
      <c r="O545" s="41"/>
      <c r="S545" s="6"/>
    </row>
    <row r="546" spans="2:19" x14ac:dyDescent="0.35">
      <c r="B546" s="43"/>
      <c r="F546" s="43"/>
      <c r="G546" s="42"/>
      <c r="H546" s="41"/>
      <c r="I546" s="41"/>
      <c r="J546" s="41"/>
      <c r="K546" s="41"/>
      <c r="L546" s="41"/>
      <c r="M546" s="49"/>
      <c r="N546" s="41"/>
      <c r="O546" s="41"/>
      <c r="S546" s="6"/>
    </row>
    <row r="547" spans="2:19" x14ac:dyDescent="0.35">
      <c r="B547" s="43"/>
      <c r="F547" s="43"/>
      <c r="G547" s="42"/>
      <c r="H547" s="41"/>
      <c r="I547" s="41"/>
      <c r="J547" s="41"/>
      <c r="K547" s="41"/>
      <c r="L547" s="41"/>
      <c r="M547" s="49"/>
      <c r="N547" s="41"/>
      <c r="O547" s="41"/>
      <c r="S547" s="6"/>
    </row>
    <row r="548" spans="2:19" x14ac:dyDescent="0.35">
      <c r="B548" s="43"/>
      <c r="F548" s="43"/>
      <c r="G548" s="42"/>
      <c r="H548" s="41"/>
      <c r="I548" s="41"/>
      <c r="J548" s="41"/>
      <c r="K548" s="41"/>
      <c r="L548" s="41"/>
      <c r="M548" s="49"/>
      <c r="N548" s="41"/>
      <c r="O548" s="41"/>
      <c r="S548" s="6"/>
    </row>
    <row r="549" spans="2:19" x14ac:dyDescent="0.35">
      <c r="B549" s="43"/>
      <c r="F549" s="43"/>
      <c r="G549" s="42"/>
      <c r="H549" s="41"/>
      <c r="I549" s="41"/>
      <c r="J549" s="41"/>
      <c r="K549" s="41"/>
      <c r="L549" s="41"/>
      <c r="M549" s="49"/>
      <c r="N549" s="41"/>
      <c r="O549" s="41"/>
      <c r="S549" s="6"/>
    </row>
    <row r="550" spans="2:19" x14ac:dyDescent="0.35">
      <c r="B550" s="43"/>
      <c r="F550" s="43"/>
      <c r="G550" s="42"/>
      <c r="H550" s="41"/>
      <c r="I550" s="41"/>
      <c r="J550" s="41"/>
      <c r="K550" s="41"/>
      <c r="L550" s="41"/>
      <c r="M550" s="49"/>
      <c r="N550" s="41"/>
      <c r="O550" s="41"/>
      <c r="S550" s="6"/>
    </row>
    <row r="551" spans="2:19" x14ac:dyDescent="0.35">
      <c r="B551" s="43"/>
      <c r="F551" s="43"/>
      <c r="G551" s="42"/>
      <c r="H551" s="41"/>
      <c r="I551" s="41"/>
      <c r="J551" s="41"/>
      <c r="K551" s="41"/>
      <c r="L551" s="41"/>
      <c r="M551" s="49"/>
      <c r="N551" s="41"/>
      <c r="O551" s="41"/>
      <c r="S551" s="6"/>
    </row>
    <row r="552" spans="2:19" x14ac:dyDescent="0.35">
      <c r="B552" s="43"/>
      <c r="F552" s="43"/>
      <c r="G552" s="42"/>
      <c r="H552" s="41"/>
      <c r="I552" s="41"/>
      <c r="J552" s="41"/>
      <c r="K552" s="41"/>
      <c r="L552" s="41"/>
      <c r="M552" s="49"/>
      <c r="N552" s="41"/>
      <c r="O552" s="41"/>
      <c r="S552" s="6"/>
    </row>
    <row r="553" spans="2:19" x14ac:dyDescent="0.35">
      <c r="B553" s="43"/>
      <c r="F553" s="43"/>
      <c r="G553" s="42"/>
      <c r="H553" s="41"/>
      <c r="I553" s="41"/>
      <c r="J553" s="41"/>
      <c r="K553" s="41"/>
      <c r="L553" s="41"/>
      <c r="M553" s="49"/>
      <c r="N553" s="41"/>
      <c r="O553" s="41"/>
      <c r="S553" s="6"/>
    </row>
    <row r="554" spans="2:19" x14ac:dyDescent="0.35">
      <c r="B554" s="43"/>
      <c r="F554" s="43"/>
      <c r="G554" s="42"/>
      <c r="H554" s="41"/>
      <c r="I554" s="41"/>
      <c r="J554" s="41"/>
      <c r="K554" s="41"/>
      <c r="L554" s="41"/>
      <c r="M554" s="49"/>
      <c r="N554" s="41"/>
      <c r="O554" s="41"/>
      <c r="S554" s="6"/>
    </row>
    <row r="555" spans="2:19" x14ac:dyDescent="0.35">
      <c r="B555" s="43"/>
      <c r="F555" s="43"/>
      <c r="G555" s="42"/>
      <c r="H555" s="41"/>
      <c r="I555" s="41"/>
      <c r="J555" s="41"/>
      <c r="K555" s="41"/>
      <c r="L555" s="41"/>
      <c r="M555" s="49"/>
      <c r="N555" s="41"/>
      <c r="O555" s="41"/>
      <c r="S555" s="6"/>
    </row>
    <row r="556" spans="2:19" x14ac:dyDescent="0.35">
      <c r="B556" s="43"/>
      <c r="F556" s="43"/>
      <c r="G556" s="42"/>
      <c r="H556" s="41"/>
      <c r="I556" s="41"/>
      <c r="J556" s="41"/>
      <c r="K556" s="41"/>
      <c r="L556" s="41"/>
      <c r="M556" s="49"/>
      <c r="N556" s="41"/>
      <c r="O556" s="41"/>
      <c r="S556" s="6"/>
    </row>
    <row r="557" spans="2:19" x14ac:dyDescent="0.35">
      <c r="B557" s="43"/>
      <c r="F557" s="43"/>
      <c r="G557" s="42"/>
      <c r="H557" s="41"/>
      <c r="I557" s="41"/>
      <c r="J557" s="41"/>
      <c r="K557" s="41"/>
      <c r="L557" s="41"/>
      <c r="M557" s="49"/>
      <c r="N557" s="41"/>
      <c r="O557" s="41"/>
      <c r="S557" s="6"/>
    </row>
    <row r="558" spans="2:19" x14ac:dyDescent="0.35">
      <c r="B558" s="43"/>
      <c r="F558" s="43"/>
      <c r="G558" s="42"/>
      <c r="H558" s="41"/>
      <c r="I558" s="41"/>
      <c r="J558" s="41"/>
      <c r="K558" s="41"/>
      <c r="L558" s="41"/>
      <c r="M558" s="49"/>
      <c r="N558" s="41"/>
      <c r="O558" s="41"/>
      <c r="S558" s="6"/>
    </row>
    <row r="559" spans="2:19" x14ac:dyDescent="0.35">
      <c r="B559" s="43"/>
      <c r="F559" s="43"/>
      <c r="G559" s="42"/>
      <c r="H559" s="41"/>
      <c r="I559" s="41"/>
      <c r="J559" s="41"/>
      <c r="K559" s="41"/>
      <c r="L559" s="41"/>
      <c r="M559" s="49"/>
      <c r="N559" s="41"/>
      <c r="O559" s="41"/>
      <c r="S559" s="6"/>
    </row>
    <row r="560" spans="2:19" x14ac:dyDescent="0.35">
      <c r="B560" s="43"/>
      <c r="F560" s="43"/>
      <c r="G560" s="42"/>
      <c r="H560" s="41"/>
      <c r="I560" s="41"/>
      <c r="J560" s="41"/>
      <c r="K560" s="41"/>
      <c r="L560" s="41"/>
      <c r="M560" s="49"/>
      <c r="N560" s="41"/>
      <c r="O560" s="41"/>
      <c r="S560" s="6"/>
    </row>
    <row r="561" spans="2:19" x14ac:dyDescent="0.35">
      <c r="B561" s="43"/>
      <c r="F561" s="43"/>
      <c r="G561" s="42"/>
      <c r="H561" s="41"/>
      <c r="I561" s="41"/>
      <c r="J561" s="41"/>
      <c r="K561" s="41"/>
      <c r="L561" s="41"/>
      <c r="M561" s="49"/>
      <c r="N561" s="41"/>
      <c r="O561" s="41"/>
      <c r="S561" s="6"/>
    </row>
    <row r="562" spans="2:19" x14ac:dyDescent="0.35">
      <c r="B562" s="43"/>
      <c r="F562" s="43"/>
      <c r="G562" s="42"/>
      <c r="H562" s="41"/>
      <c r="I562" s="41"/>
      <c r="J562" s="41"/>
      <c r="K562" s="41"/>
      <c r="L562" s="41"/>
      <c r="M562" s="49"/>
      <c r="N562" s="41"/>
      <c r="O562" s="41"/>
      <c r="S562" s="6"/>
    </row>
    <row r="563" spans="2:19" x14ac:dyDescent="0.35">
      <c r="B563" s="43"/>
      <c r="F563" s="43"/>
      <c r="G563" s="42"/>
      <c r="H563" s="41"/>
      <c r="I563" s="41"/>
      <c r="J563" s="41"/>
      <c r="K563" s="41"/>
      <c r="L563" s="41"/>
      <c r="M563" s="49"/>
      <c r="N563" s="41"/>
      <c r="O563" s="41"/>
      <c r="S563" s="6"/>
    </row>
    <row r="564" spans="2:19" x14ac:dyDescent="0.35">
      <c r="B564" s="43"/>
      <c r="F564" s="43"/>
      <c r="G564" s="42"/>
      <c r="H564" s="41"/>
      <c r="I564" s="41"/>
      <c r="J564" s="41"/>
      <c r="K564" s="41"/>
      <c r="L564" s="41"/>
      <c r="M564" s="49"/>
      <c r="N564" s="41"/>
      <c r="O564" s="41"/>
      <c r="S564" s="6"/>
    </row>
    <row r="565" spans="2:19" x14ac:dyDescent="0.35">
      <c r="B565" s="43"/>
      <c r="F565" s="43"/>
      <c r="G565" s="42"/>
      <c r="H565" s="41"/>
      <c r="I565" s="41"/>
      <c r="J565" s="41"/>
      <c r="K565" s="41"/>
      <c r="L565" s="41"/>
      <c r="M565" s="49"/>
      <c r="N565" s="41"/>
      <c r="O565" s="41"/>
      <c r="S565" s="6"/>
    </row>
    <row r="566" spans="2:19" x14ac:dyDescent="0.35">
      <c r="B566" s="43"/>
      <c r="F566" s="43"/>
      <c r="G566" s="42"/>
      <c r="H566" s="41"/>
      <c r="I566" s="41"/>
      <c r="J566" s="41"/>
      <c r="K566" s="41"/>
      <c r="L566" s="41"/>
      <c r="M566" s="49"/>
      <c r="N566" s="41"/>
      <c r="O566" s="41"/>
      <c r="S566" s="6"/>
    </row>
    <row r="567" spans="2:19" x14ac:dyDescent="0.35">
      <c r="B567" s="43"/>
      <c r="F567" s="43"/>
      <c r="G567" s="42"/>
      <c r="H567" s="41"/>
      <c r="I567" s="41"/>
      <c r="J567" s="41"/>
      <c r="K567" s="41"/>
      <c r="L567" s="41"/>
      <c r="M567" s="49"/>
      <c r="N567" s="41"/>
      <c r="O567" s="41"/>
      <c r="S567" s="6"/>
    </row>
    <row r="568" spans="2:19" x14ac:dyDescent="0.35">
      <c r="B568" s="43"/>
      <c r="F568" s="43"/>
      <c r="G568" s="42"/>
      <c r="H568" s="41"/>
      <c r="I568" s="41"/>
      <c r="J568" s="41"/>
      <c r="K568" s="41"/>
      <c r="L568" s="41"/>
      <c r="M568" s="49"/>
      <c r="N568" s="41"/>
      <c r="O568" s="41"/>
      <c r="S568" s="6"/>
    </row>
    <row r="569" spans="2:19" x14ac:dyDescent="0.35">
      <c r="B569" s="43"/>
      <c r="F569" s="43"/>
      <c r="G569" s="42"/>
      <c r="H569" s="41"/>
      <c r="I569" s="41"/>
      <c r="J569" s="41"/>
      <c r="K569" s="41"/>
      <c r="L569" s="41"/>
      <c r="M569" s="49"/>
      <c r="N569" s="41"/>
      <c r="O569" s="41"/>
      <c r="S569" s="6"/>
    </row>
    <row r="570" spans="2:19" x14ac:dyDescent="0.35">
      <c r="B570" s="43"/>
      <c r="F570" s="43"/>
      <c r="G570" s="42"/>
      <c r="H570" s="41"/>
      <c r="I570" s="41"/>
      <c r="J570" s="41"/>
      <c r="K570" s="41"/>
      <c r="L570" s="41"/>
      <c r="M570" s="49"/>
      <c r="N570" s="41"/>
      <c r="O570" s="41"/>
      <c r="S570" s="6"/>
    </row>
    <row r="571" spans="2:19" x14ac:dyDescent="0.35">
      <c r="B571" s="43"/>
      <c r="F571" s="43"/>
      <c r="G571" s="42"/>
      <c r="H571" s="41"/>
      <c r="I571" s="41"/>
      <c r="J571" s="41"/>
      <c r="K571" s="41"/>
      <c r="L571" s="41"/>
      <c r="M571" s="49"/>
      <c r="N571" s="41"/>
      <c r="O571" s="41"/>
      <c r="S571" s="6"/>
    </row>
    <row r="572" spans="2:19" x14ac:dyDescent="0.35">
      <c r="B572" s="43"/>
      <c r="F572" s="43"/>
      <c r="G572" s="42"/>
      <c r="H572" s="41"/>
      <c r="I572" s="41"/>
      <c r="J572" s="41"/>
      <c r="K572" s="41"/>
      <c r="L572" s="41"/>
      <c r="M572" s="49"/>
      <c r="N572" s="41"/>
      <c r="O572" s="41"/>
      <c r="S572" s="6"/>
    </row>
    <row r="573" spans="2:19" x14ac:dyDescent="0.35">
      <c r="B573" s="43"/>
      <c r="F573" s="43"/>
      <c r="G573" s="42"/>
      <c r="H573" s="41"/>
      <c r="I573" s="41"/>
      <c r="J573" s="41"/>
      <c r="K573" s="41"/>
      <c r="L573" s="41"/>
      <c r="M573" s="49"/>
      <c r="N573" s="41"/>
      <c r="O573" s="41"/>
      <c r="S573" s="6"/>
    </row>
    <row r="574" spans="2:19" x14ac:dyDescent="0.35">
      <c r="B574" s="43"/>
      <c r="F574" s="43"/>
      <c r="G574" s="42"/>
      <c r="H574" s="41"/>
      <c r="I574" s="41"/>
      <c r="J574" s="41"/>
      <c r="K574" s="41"/>
      <c r="L574" s="41"/>
      <c r="M574" s="49"/>
      <c r="N574" s="41"/>
      <c r="O574" s="41"/>
      <c r="S574" s="6"/>
    </row>
    <row r="575" spans="2:19" x14ac:dyDescent="0.35">
      <c r="B575" s="43"/>
      <c r="F575" s="43"/>
      <c r="G575" s="42"/>
      <c r="H575" s="41"/>
      <c r="I575" s="41"/>
      <c r="J575" s="41"/>
      <c r="K575" s="41"/>
      <c r="L575" s="41"/>
      <c r="M575" s="49"/>
      <c r="N575" s="41"/>
      <c r="O575" s="41"/>
      <c r="S575" s="6"/>
    </row>
    <row r="576" spans="2:19" x14ac:dyDescent="0.35">
      <c r="B576" s="43"/>
      <c r="F576" s="43"/>
      <c r="G576" s="42"/>
      <c r="H576" s="41"/>
      <c r="I576" s="41"/>
      <c r="J576" s="41"/>
      <c r="K576" s="41"/>
      <c r="L576" s="41"/>
      <c r="M576" s="49"/>
      <c r="N576" s="41"/>
      <c r="O576" s="41"/>
      <c r="S576" s="6"/>
    </row>
    <row r="577" spans="2:19" x14ac:dyDescent="0.35">
      <c r="B577" s="43"/>
      <c r="F577" s="43"/>
      <c r="G577" s="42"/>
      <c r="H577" s="41"/>
      <c r="I577" s="41"/>
      <c r="J577" s="41"/>
      <c r="K577" s="41"/>
      <c r="L577" s="41"/>
      <c r="M577" s="49"/>
      <c r="N577" s="41"/>
      <c r="O577" s="41"/>
      <c r="S577" s="6"/>
    </row>
    <row r="578" spans="2:19" x14ac:dyDescent="0.35">
      <c r="B578" s="43"/>
      <c r="F578" s="43"/>
      <c r="G578" s="42"/>
      <c r="H578" s="41"/>
      <c r="I578" s="41"/>
      <c r="J578" s="41"/>
      <c r="K578" s="41"/>
      <c r="L578" s="41"/>
      <c r="M578" s="49"/>
      <c r="N578" s="41"/>
      <c r="O578" s="41"/>
      <c r="S578" s="6"/>
    </row>
    <row r="579" spans="2:19" x14ac:dyDescent="0.35">
      <c r="B579" s="43"/>
      <c r="F579" s="43"/>
      <c r="G579" s="42"/>
      <c r="H579" s="41"/>
      <c r="I579" s="41"/>
      <c r="J579" s="41"/>
      <c r="K579" s="41"/>
      <c r="L579" s="41"/>
      <c r="M579" s="49"/>
      <c r="N579" s="41"/>
      <c r="O579" s="41"/>
      <c r="S579" s="6"/>
    </row>
    <row r="580" spans="2:19" x14ac:dyDescent="0.35">
      <c r="B580" s="43"/>
      <c r="F580" s="43"/>
      <c r="G580" s="42"/>
      <c r="H580" s="41"/>
      <c r="I580" s="41"/>
      <c r="J580" s="41"/>
      <c r="K580" s="41"/>
      <c r="L580" s="41"/>
      <c r="M580" s="49"/>
      <c r="N580" s="41"/>
      <c r="O580" s="41"/>
      <c r="S580" s="6"/>
    </row>
    <row r="581" spans="2:19" x14ac:dyDescent="0.35">
      <c r="B581" s="43"/>
      <c r="F581" s="43"/>
      <c r="G581" s="42"/>
      <c r="H581" s="41"/>
      <c r="I581" s="41"/>
      <c r="J581" s="41"/>
      <c r="K581" s="41"/>
      <c r="L581" s="41"/>
      <c r="M581" s="49"/>
      <c r="N581" s="41"/>
      <c r="O581" s="41"/>
      <c r="S581" s="6"/>
    </row>
    <row r="582" spans="2:19" x14ac:dyDescent="0.35">
      <c r="B582" s="43"/>
      <c r="F582" s="43"/>
      <c r="G582" s="42"/>
      <c r="H582" s="41"/>
      <c r="I582" s="41"/>
      <c r="J582" s="41"/>
      <c r="K582" s="41"/>
      <c r="L582" s="41"/>
      <c r="M582" s="49"/>
      <c r="N582" s="41"/>
      <c r="O582" s="41"/>
      <c r="S582" s="6"/>
    </row>
    <row r="583" spans="2:19" x14ac:dyDescent="0.35">
      <c r="B583" s="43"/>
      <c r="F583" s="43"/>
      <c r="G583" s="42"/>
      <c r="H583" s="41"/>
      <c r="I583" s="41"/>
      <c r="J583" s="41"/>
      <c r="K583" s="41"/>
      <c r="L583" s="41"/>
      <c r="M583" s="49"/>
      <c r="N583" s="41"/>
      <c r="O583" s="41"/>
      <c r="S583" s="6"/>
    </row>
    <row r="584" spans="2:19" x14ac:dyDescent="0.35">
      <c r="B584" s="43"/>
      <c r="F584" s="43"/>
      <c r="G584" s="42"/>
      <c r="H584" s="41"/>
      <c r="I584" s="41"/>
      <c r="J584" s="41"/>
      <c r="K584" s="41"/>
      <c r="L584" s="41"/>
      <c r="M584" s="49"/>
      <c r="N584" s="41"/>
      <c r="O584" s="41"/>
      <c r="S584" s="6"/>
    </row>
    <row r="585" spans="2:19" x14ac:dyDescent="0.35">
      <c r="B585" s="43"/>
      <c r="F585" s="43"/>
      <c r="G585" s="42"/>
      <c r="H585" s="41"/>
      <c r="I585" s="41"/>
      <c r="J585" s="41"/>
      <c r="K585" s="41"/>
      <c r="L585" s="41"/>
      <c r="M585" s="49"/>
      <c r="N585" s="41"/>
      <c r="O585" s="41"/>
      <c r="S585" s="6"/>
    </row>
    <row r="586" spans="2:19" x14ac:dyDescent="0.35">
      <c r="B586" s="43"/>
      <c r="F586" s="43"/>
      <c r="G586" s="42"/>
      <c r="H586" s="41"/>
      <c r="I586" s="41"/>
      <c r="J586" s="41"/>
      <c r="K586" s="41"/>
      <c r="L586" s="41"/>
      <c r="M586" s="49"/>
      <c r="N586" s="41"/>
      <c r="O586" s="41"/>
      <c r="S586" s="6"/>
    </row>
    <row r="587" spans="2:19" x14ac:dyDescent="0.35">
      <c r="B587" s="43"/>
      <c r="F587" s="43"/>
      <c r="G587" s="42"/>
      <c r="H587" s="41"/>
      <c r="I587" s="41"/>
      <c r="J587" s="41"/>
      <c r="K587" s="41"/>
      <c r="L587" s="41"/>
      <c r="M587" s="49"/>
      <c r="N587" s="41"/>
      <c r="O587" s="41"/>
      <c r="S587" s="6"/>
    </row>
    <row r="588" spans="2:19" x14ac:dyDescent="0.35">
      <c r="B588" s="43"/>
      <c r="F588" s="43"/>
      <c r="G588" s="42"/>
      <c r="H588" s="41"/>
      <c r="I588" s="41"/>
      <c r="J588" s="41"/>
      <c r="K588" s="41"/>
      <c r="L588" s="41"/>
      <c r="M588" s="49"/>
      <c r="N588" s="41"/>
      <c r="O588" s="41"/>
      <c r="S588" s="6"/>
    </row>
    <row r="589" spans="2:19" x14ac:dyDescent="0.35">
      <c r="B589" s="43"/>
      <c r="F589" s="43"/>
      <c r="G589" s="42"/>
      <c r="H589" s="41"/>
      <c r="I589" s="41"/>
      <c r="J589" s="41"/>
      <c r="K589" s="41"/>
      <c r="L589" s="41"/>
      <c r="M589" s="49"/>
      <c r="N589" s="41"/>
      <c r="O589" s="41"/>
      <c r="S589" s="6"/>
    </row>
    <row r="590" spans="2:19" x14ac:dyDescent="0.35">
      <c r="B590" s="43"/>
      <c r="F590" s="43"/>
      <c r="G590" s="42"/>
      <c r="H590" s="41"/>
      <c r="I590" s="41"/>
      <c r="J590" s="41"/>
      <c r="K590" s="41"/>
      <c r="L590" s="41"/>
      <c r="M590" s="49"/>
      <c r="N590" s="41"/>
      <c r="O590" s="41"/>
      <c r="S590" s="6"/>
    </row>
    <row r="591" spans="2:19" x14ac:dyDescent="0.35">
      <c r="B591" s="43"/>
      <c r="F591" s="43"/>
      <c r="G591" s="42"/>
      <c r="H591" s="41"/>
      <c r="I591" s="41"/>
      <c r="J591" s="41"/>
      <c r="K591" s="41"/>
      <c r="L591" s="41"/>
      <c r="M591" s="49"/>
      <c r="N591" s="41"/>
      <c r="O591" s="41"/>
      <c r="S591" s="6"/>
    </row>
    <row r="592" spans="2:19" x14ac:dyDescent="0.35">
      <c r="B592" s="43"/>
      <c r="F592" s="43"/>
      <c r="G592" s="42"/>
      <c r="H592" s="41"/>
      <c r="I592" s="41"/>
      <c r="J592" s="41"/>
      <c r="K592" s="41"/>
      <c r="L592" s="41"/>
      <c r="M592" s="49"/>
      <c r="N592" s="41"/>
      <c r="O592" s="41"/>
      <c r="S592" s="6"/>
    </row>
    <row r="593" spans="2:19" x14ac:dyDescent="0.35">
      <c r="B593" s="43"/>
      <c r="F593" s="43"/>
      <c r="G593" s="42"/>
      <c r="H593" s="41"/>
      <c r="I593" s="41"/>
      <c r="J593" s="41"/>
      <c r="K593" s="41"/>
      <c r="L593" s="41"/>
      <c r="M593" s="49"/>
      <c r="N593" s="41"/>
      <c r="O593" s="41"/>
      <c r="S593" s="6"/>
    </row>
    <row r="594" spans="2:19" x14ac:dyDescent="0.35">
      <c r="B594" s="43"/>
      <c r="F594" s="43"/>
      <c r="G594" s="42"/>
      <c r="H594" s="41"/>
      <c r="I594" s="41"/>
      <c r="J594" s="41"/>
      <c r="K594" s="41"/>
      <c r="L594" s="41"/>
      <c r="M594" s="49"/>
      <c r="N594" s="41"/>
      <c r="O594" s="41"/>
      <c r="S594" s="6"/>
    </row>
    <row r="595" spans="2:19" x14ac:dyDescent="0.35">
      <c r="B595" s="43"/>
      <c r="F595" s="43"/>
      <c r="G595" s="42"/>
      <c r="H595" s="41"/>
      <c r="I595" s="41"/>
      <c r="J595" s="41"/>
      <c r="K595" s="41"/>
      <c r="L595" s="41"/>
      <c r="M595" s="49"/>
      <c r="N595" s="41"/>
      <c r="O595" s="41"/>
      <c r="S595" s="6"/>
    </row>
    <row r="596" spans="2:19" x14ac:dyDescent="0.35">
      <c r="B596" s="43"/>
      <c r="F596" s="43"/>
      <c r="G596" s="42"/>
      <c r="H596" s="41"/>
      <c r="I596" s="41"/>
      <c r="J596" s="41"/>
      <c r="K596" s="41"/>
      <c r="L596" s="41"/>
      <c r="M596" s="49"/>
      <c r="N596" s="41"/>
      <c r="O596" s="41"/>
      <c r="S596" s="6"/>
    </row>
    <row r="597" spans="2:19" x14ac:dyDescent="0.35">
      <c r="B597" s="43"/>
      <c r="F597" s="43"/>
      <c r="G597" s="42"/>
      <c r="H597" s="41"/>
      <c r="I597" s="41"/>
      <c r="J597" s="41"/>
      <c r="K597" s="41"/>
      <c r="L597" s="41"/>
      <c r="M597" s="49"/>
      <c r="N597" s="41"/>
      <c r="O597" s="41"/>
      <c r="S597" s="6"/>
    </row>
    <row r="598" spans="2:19" x14ac:dyDescent="0.35">
      <c r="B598" s="43"/>
      <c r="F598" s="43"/>
      <c r="G598" s="42"/>
      <c r="H598" s="41"/>
      <c r="I598" s="41"/>
      <c r="J598" s="41"/>
      <c r="K598" s="41"/>
      <c r="L598" s="41"/>
      <c r="M598" s="49"/>
      <c r="N598" s="41"/>
      <c r="O598" s="41"/>
      <c r="S598" s="6"/>
    </row>
    <row r="599" spans="2:19" x14ac:dyDescent="0.35">
      <c r="B599" s="43"/>
      <c r="F599" s="43"/>
      <c r="G599" s="42"/>
      <c r="H599" s="41"/>
      <c r="I599" s="41"/>
      <c r="J599" s="41"/>
      <c r="K599" s="41"/>
      <c r="L599" s="41"/>
      <c r="M599" s="49"/>
      <c r="N599" s="41"/>
      <c r="O599" s="41"/>
      <c r="S599" s="6"/>
    </row>
    <row r="600" spans="2:19" x14ac:dyDescent="0.35">
      <c r="B600" s="43"/>
      <c r="F600" s="43"/>
      <c r="G600" s="42"/>
      <c r="H600" s="41"/>
      <c r="I600" s="41"/>
      <c r="J600" s="41"/>
      <c r="K600" s="41"/>
      <c r="L600" s="41"/>
      <c r="M600" s="49"/>
      <c r="N600" s="41"/>
      <c r="O600" s="41"/>
      <c r="P600" s="6"/>
      <c r="Q600" s="6"/>
      <c r="R600" s="6"/>
      <c r="S600" s="6"/>
    </row>
    <row r="601" spans="2:19" x14ac:dyDescent="0.35">
      <c r="B601" s="43"/>
      <c r="F601" s="43"/>
      <c r="G601" s="42"/>
      <c r="H601" s="41"/>
      <c r="I601" s="41"/>
      <c r="J601" s="41"/>
      <c r="K601" s="41"/>
      <c r="L601" s="41"/>
      <c r="M601" s="49"/>
      <c r="N601" s="41"/>
      <c r="O601" s="41"/>
      <c r="P601" s="6"/>
      <c r="Q601" s="6"/>
      <c r="R601" s="6"/>
      <c r="S601" s="6"/>
    </row>
    <row r="602" spans="2:19" x14ac:dyDescent="0.35">
      <c r="B602" s="43"/>
      <c r="F602" s="43"/>
      <c r="G602" s="42"/>
      <c r="H602" s="41"/>
      <c r="I602" s="41"/>
      <c r="J602" s="41"/>
      <c r="K602" s="41"/>
      <c r="L602" s="41"/>
      <c r="M602" s="49"/>
      <c r="N602" s="41"/>
      <c r="O602" s="41"/>
      <c r="S602" s="6"/>
    </row>
    <row r="603" spans="2:19" x14ac:dyDescent="0.35">
      <c r="B603" s="43"/>
      <c r="F603" s="43"/>
      <c r="G603" s="42"/>
      <c r="H603" s="41"/>
      <c r="I603" s="41"/>
      <c r="J603" s="41"/>
      <c r="K603" s="41"/>
      <c r="L603" s="41"/>
      <c r="M603" s="49"/>
      <c r="N603" s="41"/>
      <c r="O603" s="41"/>
      <c r="S603" s="6"/>
    </row>
    <row r="604" spans="2:19" x14ac:dyDescent="0.35">
      <c r="B604" s="43"/>
      <c r="F604" s="43"/>
      <c r="G604" s="42"/>
      <c r="H604" s="41"/>
      <c r="I604" s="41"/>
      <c r="J604" s="41"/>
      <c r="K604" s="41"/>
      <c r="L604" s="41"/>
      <c r="M604" s="49"/>
      <c r="N604" s="41"/>
      <c r="O604" s="41"/>
      <c r="S604" s="6"/>
    </row>
    <row r="605" spans="2:19" x14ac:dyDescent="0.35">
      <c r="B605" s="43"/>
      <c r="F605" s="43"/>
      <c r="G605" s="42"/>
      <c r="H605" s="41"/>
      <c r="I605" s="41"/>
      <c r="J605" s="41"/>
      <c r="K605" s="41"/>
      <c r="L605" s="41"/>
      <c r="M605" s="49"/>
      <c r="N605" s="41"/>
      <c r="O605" s="41"/>
      <c r="S605" s="6"/>
    </row>
    <row r="606" spans="2:19" x14ac:dyDescent="0.35">
      <c r="B606" s="43"/>
      <c r="F606" s="43"/>
      <c r="G606" s="42"/>
      <c r="H606" s="41"/>
      <c r="I606" s="41"/>
      <c r="J606" s="41"/>
      <c r="K606" s="41"/>
      <c r="L606" s="41"/>
      <c r="M606" s="49"/>
      <c r="N606" s="41"/>
      <c r="O606" s="41"/>
      <c r="S606" s="6"/>
    </row>
    <row r="607" spans="2:19" x14ac:dyDescent="0.35">
      <c r="B607" s="43"/>
      <c r="F607" s="43"/>
      <c r="G607" s="42"/>
      <c r="H607" s="41"/>
      <c r="I607" s="41"/>
      <c r="J607" s="41"/>
      <c r="K607" s="41"/>
      <c r="L607" s="41"/>
      <c r="M607" s="49"/>
      <c r="N607" s="41"/>
      <c r="O607" s="41"/>
      <c r="S607" s="6"/>
    </row>
    <row r="608" spans="2:19" x14ac:dyDescent="0.35">
      <c r="B608" s="43"/>
      <c r="F608" s="43"/>
      <c r="G608" s="42"/>
      <c r="H608" s="41"/>
      <c r="I608" s="41"/>
      <c r="J608" s="41"/>
      <c r="K608" s="41"/>
      <c r="L608" s="41"/>
      <c r="M608" s="49"/>
      <c r="N608" s="41"/>
      <c r="O608" s="41"/>
      <c r="S608" s="6"/>
    </row>
    <row r="609" spans="2:19" x14ac:dyDescent="0.35">
      <c r="B609" s="43"/>
      <c r="F609" s="43"/>
      <c r="G609" s="42"/>
      <c r="H609" s="41"/>
      <c r="I609" s="41"/>
      <c r="J609" s="41"/>
      <c r="K609" s="41"/>
      <c r="L609" s="41"/>
      <c r="M609" s="49"/>
      <c r="N609" s="41"/>
      <c r="O609" s="41"/>
      <c r="S609" s="6"/>
    </row>
    <row r="610" spans="2:19" x14ac:dyDescent="0.35">
      <c r="B610" s="43"/>
      <c r="F610" s="43"/>
      <c r="G610" s="42"/>
      <c r="H610" s="41"/>
      <c r="I610" s="41"/>
      <c r="J610" s="41"/>
      <c r="K610" s="41"/>
      <c r="L610" s="41"/>
      <c r="M610" s="49"/>
      <c r="N610" s="41"/>
      <c r="O610" s="41"/>
      <c r="S610" s="6"/>
    </row>
    <row r="611" spans="2:19" x14ac:dyDescent="0.35">
      <c r="B611" s="43"/>
      <c r="F611" s="43"/>
      <c r="G611" s="42"/>
      <c r="H611" s="41"/>
      <c r="I611" s="41"/>
      <c r="J611" s="41"/>
      <c r="K611" s="41"/>
      <c r="L611" s="41"/>
      <c r="M611" s="49"/>
      <c r="N611" s="41"/>
      <c r="O611" s="41"/>
      <c r="S611" s="6"/>
    </row>
    <row r="612" spans="2:19" x14ac:dyDescent="0.35">
      <c r="B612" s="43"/>
      <c r="F612" s="43"/>
      <c r="G612" s="42"/>
      <c r="H612" s="41"/>
      <c r="I612" s="41"/>
      <c r="J612" s="41"/>
      <c r="K612" s="41"/>
      <c r="L612" s="41"/>
      <c r="M612" s="49"/>
      <c r="N612" s="41"/>
      <c r="O612" s="41"/>
      <c r="S612" s="6"/>
    </row>
    <row r="613" spans="2:19" x14ac:dyDescent="0.35">
      <c r="B613" s="43"/>
      <c r="F613" s="43"/>
      <c r="G613" s="42"/>
      <c r="H613" s="41"/>
      <c r="I613" s="41"/>
      <c r="J613" s="41"/>
      <c r="K613" s="41"/>
      <c r="L613" s="41"/>
      <c r="M613" s="49"/>
      <c r="N613" s="41"/>
      <c r="O613" s="41"/>
      <c r="S613" s="6"/>
    </row>
    <row r="614" spans="2:19" x14ac:dyDescent="0.35">
      <c r="B614" s="43"/>
      <c r="F614" s="43"/>
      <c r="G614" s="42"/>
      <c r="H614" s="41"/>
      <c r="I614" s="41"/>
      <c r="J614" s="41"/>
      <c r="K614" s="41"/>
      <c r="L614" s="41"/>
      <c r="M614" s="49"/>
      <c r="N614" s="41"/>
      <c r="O614" s="41"/>
      <c r="S614" s="6"/>
    </row>
    <row r="615" spans="2:19" x14ac:dyDescent="0.35">
      <c r="B615" s="43"/>
      <c r="F615" s="43"/>
      <c r="G615" s="42"/>
      <c r="H615" s="41"/>
      <c r="I615" s="41"/>
      <c r="J615" s="41"/>
      <c r="K615" s="41"/>
      <c r="L615" s="41"/>
      <c r="M615" s="49"/>
      <c r="N615" s="41"/>
      <c r="O615" s="41"/>
      <c r="S615" s="6"/>
    </row>
    <row r="616" spans="2:19" x14ac:dyDescent="0.35">
      <c r="B616" s="43"/>
      <c r="F616" s="43"/>
      <c r="G616" s="42"/>
      <c r="H616" s="41"/>
      <c r="I616" s="41"/>
      <c r="J616" s="41"/>
      <c r="K616" s="41"/>
      <c r="L616" s="41"/>
      <c r="M616" s="49"/>
      <c r="N616" s="41"/>
      <c r="O616" s="41"/>
      <c r="S616" s="6"/>
    </row>
    <row r="617" spans="2:19" x14ac:dyDescent="0.35">
      <c r="B617" s="43"/>
      <c r="F617" s="43"/>
      <c r="G617" s="42"/>
      <c r="H617" s="41"/>
      <c r="I617" s="41"/>
      <c r="J617" s="41"/>
      <c r="K617" s="41"/>
      <c r="L617" s="41"/>
      <c r="M617" s="49"/>
      <c r="N617" s="41"/>
      <c r="O617" s="41"/>
      <c r="S617" s="6"/>
    </row>
    <row r="618" spans="2:19" x14ac:dyDescent="0.35">
      <c r="B618" s="43"/>
      <c r="F618" s="43"/>
      <c r="G618" s="42"/>
      <c r="H618" s="41"/>
      <c r="I618" s="41"/>
      <c r="J618" s="41"/>
      <c r="K618" s="41"/>
      <c r="L618" s="41"/>
      <c r="M618" s="49"/>
      <c r="N618" s="41"/>
      <c r="O618" s="41"/>
      <c r="S618" s="6"/>
    </row>
    <row r="619" spans="2:19" x14ac:dyDescent="0.35">
      <c r="B619" s="43"/>
      <c r="F619" s="43"/>
      <c r="G619" s="42"/>
      <c r="H619" s="41"/>
      <c r="I619" s="41"/>
      <c r="J619" s="41"/>
      <c r="K619" s="41"/>
      <c r="L619" s="41"/>
      <c r="M619" s="49"/>
      <c r="N619" s="41"/>
      <c r="O619" s="41"/>
      <c r="S619" s="6"/>
    </row>
    <row r="620" spans="2:19" x14ac:dyDescent="0.35">
      <c r="B620" s="43"/>
      <c r="F620" s="43"/>
      <c r="G620" s="42"/>
      <c r="H620" s="41"/>
      <c r="I620" s="41"/>
      <c r="J620" s="41"/>
      <c r="K620" s="41"/>
      <c r="L620" s="41"/>
      <c r="M620" s="49"/>
      <c r="N620" s="41"/>
      <c r="O620" s="41"/>
      <c r="S620" s="6"/>
    </row>
    <row r="621" spans="2:19" x14ac:dyDescent="0.35">
      <c r="B621" s="43"/>
      <c r="F621" s="43"/>
      <c r="G621" s="42"/>
      <c r="H621" s="41"/>
      <c r="I621" s="50"/>
      <c r="J621" s="50"/>
      <c r="K621" s="50"/>
      <c r="L621" s="50"/>
      <c r="M621" s="49"/>
      <c r="N621" s="50"/>
      <c r="O621" s="60"/>
      <c r="P621" s="6"/>
      <c r="Q621" s="6"/>
      <c r="R621" s="6"/>
      <c r="S621" s="6"/>
    </row>
    <row r="622" spans="2:19" x14ac:dyDescent="0.35">
      <c r="F622" s="43"/>
      <c r="G622" s="42"/>
      <c r="H622" s="41"/>
      <c r="I622" s="50"/>
      <c r="J622" s="50"/>
      <c r="K622" s="50"/>
      <c r="L622" s="50"/>
      <c r="M622" s="49"/>
      <c r="N622" s="60"/>
      <c r="O622" s="61"/>
      <c r="P622" s="6"/>
      <c r="S622" s="6"/>
    </row>
    <row r="623" spans="2:19" x14ac:dyDescent="0.35">
      <c r="B623" s="43"/>
      <c r="F623" s="43"/>
      <c r="G623" s="42"/>
      <c r="H623" s="42"/>
      <c r="I623" s="50"/>
      <c r="J623" s="50"/>
      <c r="K623" s="50"/>
      <c r="L623" s="50"/>
      <c r="M623" s="49"/>
      <c r="N623" s="50"/>
      <c r="O623" s="60"/>
      <c r="P623" s="6"/>
      <c r="S623" s="6"/>
    </row>
    <row r="624" spans="2:19" x14ac:dyDescent="0.35">
      <c r="B624" s="43"/>
      <c r="F624" s="43"/>
      <c r="G624" s="42"/>
      <c r="H624" s="42"/>
      <c r="I624" s="50"/>
      <c r="J624" s="50"/>
      <c r="K624" s="50"/>
      <c r="L624" s="50"/>
      <c r="M624" s="49"/>
      <c r="N624" s="50"/>
      <c r="O624" s="60"/>
      <c r="P624" s="6"/>
      <c r="S624" s="6"/>
    </row>
    <row r="625" spans="2:19" x14ac:dyDescent="0.35">
      <c r="B625" s="43"/>
      <c r="F625" s="43"/>
      <c r="G625" s="42"/>
      <c r="H625" s="42"/>
      <c r="I625" s="50"/>
      <c r="J625" s="50"/>
      <c r="K625" s="50"/>
      <c r="L625" s="50"/>
      <c r="M625" s="49"/>
      <c r="N625" s="50"/>
      <c r="O625" s="60"/>
      <c r="P625" s="6"/>
      <c r="S625" s="6"/>
    </row>
    <row r="626" spans="2:19" x14ac:dyDescent="0.35">
      <c r="H626" s="42"/>
    </row>
  </sheetData>
  <phoneticPr fontId="25" type="noConversion"/>
  <conditionalFormatting sqref="S27:S625">
    <cfRule type="containsText" dxfId="17" priority="1" operator="containsText" text="High fidelity">
      <formula>NOT(ISERROR(SEARCH("High fidelity",S27)))</formula>
    </cfRule>
    <cfRule type="containsText" dxfId="16" priority="2" operator="containsText" text="Medium fidelity">
      <formula>NOT(ISERROR(SEARCH("Medium fidelity",S27)))</formula>
    </cfRule>
    <cfRule type="containsText" dxfId="15" priority="3" operator="containsText" text="Low fidelity">
      <formula>NOT(ISERROR(SEARCH("Low fidelity",S27)))</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5E218-AC2C-45F3-88A0-3A4487D347FD}">
  <sheetPr>
    <tabColor theme="8" tint="0.79998168889431442"/>
  </sheetPr>
  <dimension ref="A1:S449"/>
  <sheetViews>
    <sheetView showGridLines="0" topLeftCell="F235" zoomScale="70" zoomScaleNormal="70" workbookViewId="0">
      <selection activeCell="E39" sqref="E39"/>
    </sheetView>
  </sheetViews>
  <sheetFormatPr defaultColWidth="8.7265625" defaultRowHeight="14.5" x14ac:dyDescent="0.35"/>
  <cols>
    <col min="1" max="1" width="5.54296875" style="2" customWidth="1"/>
    <col min="2" max="2" width="63.1796875" style="2" customWidth="1"/>
    <col min="3" max="3" width="21.81640625" style="2" customWidth="1"/>
    <col min="4" max="4" width="13.7265625" style="2" customWidth="1"/>
    <col min="5" max="5" width="71.81640625" style="2" customWidth="1"/>
    <col min="6" max="6" width="45.26953125" style="2" customWidth="1"/>
    <col min="7" max="7" width="37.54296875" style="2" customWidth="1"/>
    <col min="8" max="8" width="31" style="2" customWidth="1"/>
    <col min="9" max="9" width="24.1796875" style="2" customWidth="1"/>
    <col min="10" max="10" width="28.81640625" style="2" customWidth="1"/>
    <col min="11" max="11" width="25" style="2" customWidth="1"/>
    <col min="12" max="12" width="23.81640625" style="2" customWidth="1"/>
    <col min="13" max="13" width="28.54296875" style="2" customWidth="1"/>
    <col min="14" max="14" width="31" style="2" customWidth="1"/>
    <col min="15" max="16" width="36.453125" style="2" customWidth="1"/>
    <col min="17" max="17" width="36.1796875" style="2" customWidth="1"/>
    <col min="18" max="18" width="106.26953125" style="2" customWidth="1"/>
    <col min="19" max="19" width="27" style="2" customWidth="1"/>
    <col min="20" max="20" width="11" style="2" customWidth="1"/>
    <col min="21" max="16384" width="8.7265625" style="2"/>
  </cols>
  <sheetData>
    <row r="1" spans="2:8" s="33" customFormat="1" ht="26" x14ac:dyDescent="0.35">
      <c r="B1" s="33" t="s">
        <v>240</v>
      </c>
    </row>
    <row r="4" spans="2:8" s="94" customFormat="1" ht="19.5" x14ac:dyDescent="0.35">
      <c r="B4" s="94" t="s">
        <v>241</v>
      </c>
    </row>
    <row r="6" spans="2:8" s="9" customFormat="1" ht="18.5" x14ac:dyDescent="0.35">
      <c r="B6" s="34" t="s">
        <v>115</v>
      </c>
    </row>
    <row r="7" spans="2:8" x14ac:dyDescent="0.35">
      <c r="B7" s="14"/>
    </row>
    <row r="8" spans="2:8" x14ac:dyDescent="0.35">
      <c r="B8" s="35" t="s">
        <v>242</v>
      </c>
      <c r="C8" s="4" t="s">
        <v>115</v>
      </c>
      <c r="D8" s="4"/>
      <c r="E8" s="4"/>
      <c r="F8" s="4" t="s">
        <v>120</v>
      </c>
      <c r="G8" s="4" t="s">
        <v>121</v>
      </c>
      <c r="H8" s="13"/>
    </row>
    <row r="9" spans="2:8" x14ac:dyDescent="0.35">
      <c r="B9" s="36" t="s">
        <v>243</v>
      </c>
      <c r="C9" s="6" t="s">
        <v>1808</v>
      </c>
      <c r="D9" s="6"/>
      <c r="E9" s="6"/>
      <c r="G9" s="5" t="s">
        <v>244</v>
      </c>
    </row>
    <row r="10" spans="2:8" x14ac:dyDescent="0.35">
      <c r="B10" s="36" t="s">
        <v>245</v>
      </c>
      <c r="C10" s="6" t="s">
        <v>1813</v>
      </c>
      <c r="D10" s="6"/>
      <c r="E10" s="6"/>
      <c r="G10" s="5" t="s">
        <v>244</v>
      </c>
    </row>
    <row r="11" spans="2:8" x14ac:dyDescent="0.35">
      <c r="B11" s="14" t="s">
        <v>246</v>
      </c>
      <c r="C11" s="14" t="s">
        <v>247</v>
      </c>
      <c r="D11" s="14"/>
      <c r="E11" s="14"/>
    </row>
    <row r="12" spans="2:8" x14ac:dyDescent="0.35">
      <c r="B12" s="14"/>
    </row>
    <row r="13" spans="2:8" s="9" customFormat="1" ht="18.5" x14ac:dyDescent="0.35">
      <c r="B13" s="34" t="s">
        <v>248</v>
      </c>
    </row>
    <row r="14" spans="2:8" x14ac:dyDescent="0.35">
      <c r="B14" s="14"/>
    </row>
    <row r="15" spans="2:8" x14ac:dyDescent="0.35">
      <c r="B15" s="35" t="s">
        <v>249</v>
      </c>
      <c r="C15" s="4" t="s">
        <v>250</v>
      </c>
      <c r="D15" s="13"/>
      <c r="E15" s="13"/>
    </row>
    <row r="16" spans="2:8" x14ac:dyDescent="0.35">
      <c r="B16" s="14" t="s">
        <v>100</v>
      </c>
      <c r="C16" s="10">
        <f>SUMIFS($F$21:$F$447,$C$21:$C$447,$B16,$P$21:$P$447,"Medium fidelity")+SUMIFS($F$21:$F$447,$C$21:$C$447,$B16,$P$21:$P$447,"High fidelity")</f>
        <v>230640749.1524981</v>
      </c>
      <c r="D16" s="10"/>
      <c r="E16" s="10"/>
    </row>
    <row r="17" spans="2:19" x14ac:dyDescent="0.35">
      <c r="B17" s="165" t="s">
        <v>1836</v>
      </c>
      <c r="C17" s="16"/>
      <c r="D17" s="16"/>
      <c r="E17" s="16"/>
      <c r="F17" s="15"/>
    </row>
    <row r="18" spans="2:19" s="9" customFormat="1" ht="18.5" x14ac:dyDescent="0.35">
      <c r="B18" s="34" t="s">
        <v>251</v>
      </c>
      <c r="S18" s="12"/>
    </row>
    <row r="20" spans="2:19" x14ac:dyDescent="0.35">
      <c r="B20" s="4" t="s">
        <v>252</v>
      </c>
      <c r="C20" s="4" t="s">
        <v>249</v>
      </c>
      <c r="D20" s="4" t="s">
        <v>115</v>
      </c>
      <c r="E20" s="4" t="s">
        <v>253</v>
      </c>
      <c r="F20" s="4" t="s">
        <v>254</v>
      </c>
      <c r="G20" s="4" t="s">
        <v>255</v>
      </c>
      <c r="H20" s="4" t="s">
        <v>256</v>
      </c>
      <c r="I20" s="4" t="s">
        <v>257</v>
      </c>
      <c r="J20" s="4" t="s">
        <v>258</v>
      </c>
      <c r="K20" s="4" t="s">
        <v>259</v>
      </c>
      <c r="L20" s="4" t="s">
        <v>260</v>
      </c>
      <c r="M20" s="45" t="s">
        <v>261</v>
      </c>
      <c r="N20" s="4" t="s">
        <v>262</v>
      </c>
      <c r="O20" s="4" t="s">
        <v>1851</v>
      </c>
      <c r="P20" s="4" t="s">
        <v>88</v>
      </c>
    </row>
    <row r="21" spans="2:19" x14ac:dyDescent="0.35">
      <c r="B21" s="97" t="s">
        <v>263</v>
      </c>
      <c r="C21" s="2" t="s">
        <v>100</v>
      </c>
      <c r="D21" s="98" t="s">
        <v>264</v>
      </c>
      <c r="E21" s="97" t="s">
        <v>265</v>
      </c>
      <c r="F21" s="17">
        <f>$G21*(1-$L21)</f>
        <v>18529456.004100986</v>
      </c>
      <c r="G21" s="15">
        <f t="shared" ref="G21" si="0">SUM(H21:K21)</f>
        <v>40058000</v>
      </c>
      <c r="H21" s="99">
        <v>33590000</v>
      </c>
      <c r="I21" s="99">
        <v>1653000</v>
      </c>
      <c r="J21" s="99">
        <v>2506000</v>
      </c>
      <c r="K21" s="99">
        <v>2309000</v>
      </c>
      <c r="L21" s="100">
        <f>IFERROR(N21/M21, 0)</f>
        <v>0.53743432013328207</v>
      </c>
      <c r="M21" s="99">
        <v>39015000</v>
      </c>
      <c r="N21" s="64">
        <v>20968000</v>
      </c>
      <c r="O21" s="2" t="s">
        <v>266</v>
      </c>
      <c r="P21" s="6" t="s">
        <v>84</v>
      </c>
    </row>
    <row r="22" spans="2:19" x14ac:dyDescent="0.35">
      <c r="B22" s="97" t="s">
        <v>267</v>
      </c>
      <c r="C22" s="2" t="s">
        <v>100</v>
      </c>
      <c r="D22" s="98" t="s">
        <v>264</v>
      </c>
      <c r="E22" s="97" t="s">
        <v>268</v>
      </c>
      <c r="F22" s="17">
        <f t="shared" ref="F22:F85" si="1">$G22*(1-$L22)</f>
        <v>17069988.121841405</v>
      </c>
      <c r="G22" s="15">
        <f t="shared" ref="G22:G85" si="2">SUM(H22:K22)</f>
        <v>29857839</v>
      </c>
      <c r="H22" s="99">
        <v>23880232</v>
      </c>
      <c r="I22" s="99">
        <v>3812667</v>
      </c>
      <c r="J22" s="99">
        <v>2164940</v>
      </c>
      <c r="K22" s="99">
        <v>0</v>
      </c>
      <c r="L22" s="100">
        <f t="shared" ref="L22:L85" si="3">IFERROR(N22/M22, 0)</f>
        <v>0.42829123963588239</v>
      </c>
      <c r="M22" s="99">
        <v>36360669</v>
      </c>
      <c r="N22" s="64">
        <v>15572956</v>
      </c>
      <c r="O22" s="2" t="s">
        <v>269</v>
      </c>
      <c r="P22" s="6" t="s">
        <v>84</v>
      </c>
    </row>
    <row r="23" spans="2:19" x14ac:dyDescent="0.35">
      <c r="B23" s="97" t="s">
        <v>270</v>
      </c>
      <c r="C23" s="2" t="s">
        <v>100</v>
      </c>
      <c r="E23" s="97" t="s">
        <v>271</v>
      </c>
      <c r="F23" s="17">
        <f t="shared" si="1"/>
        <v>14829863.228000496</v>
      </c>
      <c r="G23" s="15">
        <f t="shared" si="2"/>
        <v>15537407</v>
      </c>
      <c r="H23" s="101">
        <v>29504</v>
      </c>
      <c r="I23" s="101">
        <v>15507903</v>
      </c>
      <c r="J23" s="101">
        <v>0</v>
      </c>
      <c r="K23" s="101">
        <v>0</v>
      </c>
      <c r="L23" s="100">
        <f t="shared" si="3"/>
        <v>4.5538085730746712E-2</v>
      </c>
      <c r="M23" s="101">
        <v>15454712</v>
      </c>
      <c r="N23" s="64">
        <v>703778</v>
      </c>
      <c r="O23" s="2" t="s">
        <v>272</v>
      </c>
      <c r="P23" s="6" t="s">
        <v>84</v>
      </c>
    </row>
    <row r="24" spans="2:19" x14ac:dyDescent="0.35">
      <c r="B24" s="97" t="s">
        <v>273</v>
      </c>
      <c r="C24" s="2" t="s">
        <v>100</v>
      </c>
      <c r="E24" s="97" t="s">
        <v>1814</v>
      </c>
      <c r="F24" s="17">
        <f t="shared" si="1"/>
        <v>14761059.202652795</v>
      </c>
      <c r="G24" s="15">
        <f t="shared" si="2"/>
        <v>26483968</v>
      </c>
      <c r="H24" s="99">
        <v>25179625</v>
      </c>
      <c r="I24" s="99">
        <v>16000</v>
      </c>
      <c r="J24" s="99">
        <v>403746</v>
      </c>
      <c r="K24" s="99">
        <v>884597</v>
      </c>
      <c r="L24" s="100">
        <f t="shared" si="3"/>
        <v>0.44264170676188719</v>
      </c>
      <c r="M24" s="99">
        <v>28338997</v>
      </c>
      <c r="N24" s="64">
        <v>12544022</v>
      </c>
      <c r="O24" s="2" t="s">
        <v>274</v>
      </c>
      <c r="P24" s="6" t="s">
        <v>84</v>
      </c>
    </row>
    <row r="25" spans="2:19" x14ac:dyDescent="0.35">
      <c r="B25" s="97" t="s">
        <v>275</v>
      </c>
      <c r="C25" s="2" t="s">
        <v>100</v>
      </c>
      <c r="D25" s="98" t="s">
        <v>264</v>
      </c>
      <c r="E25" s="97" t="s">
        <v>276</v>
      </c>
      <c r="F25" s="17">
        <f t="shared" si="1"/>
        <v>13851007.466656035</v>
      </c>
      <c r="G25" s="15">
        <f t="shared" si="2"/>
        <v>40564386</v>
      </c>
      <c r="H25" s="102">
        <v>30441620</v>
      </c>
      <c r="I25" s="102">
        <v>2964725</v>
      </c>
      <c r="J25" s="102">
        <v>1924958</v>
      </c>
      <c r="K25" s="102">
        <v>5233083</v>
      </c>
      <c r="L25" s="100">
        <f t="shared" si="3"/>
        <v>0.65854265693418768</v>
      </c>
      <c r="M25" s="102">
        <v>55030584</v>
      </c>
      <c r="N25" s="64">
        <v>36239987</v>
      </c>
      <c r="O25" s="2" t="s">
        <v>277</v>
      </c>
      <c r="P25" s="6" t="s">
        <v>83</v>
      </c>
    </row>
    <row r="26" spans="2:19" x14ac:dyDescent="0.35">
      <c r="B26" s="97" t="s">
        <v>278</v>
      </c>
      <c r="C26" s="2" t="s">
        <v>100</v>
      </c>
      <c r="E26" s="97" t="s">
        <v>279</v>
      </c>
      <c r="F26" s="17">
        <f t="shared" si="1"/>
        <v>7513466.9951102361</v>
      </c>
      <c r="G26" s="15">
        <f t="shared" si="2"/>
        <v>10207841</v>
      </c>
      <c r="H26" s="99">
        <v>6241107</v>
      </c>
      <c r="I26" s="99">
        <v>3094457</v>
      </c>
      <c r="J26" s="99">
        <v>859169</v>
      </c>
      <c r="K26" s="99">
        <v>13108</v>
      </c>
      <c r="L26" s="100">
        <f t="shared" si="3"/>
        <v>0.26395140802935352</v>
      </c>
      <c r="M26" s="99">
        <v>16043309</v>
      </c>
      <c r="N26" s="64">
        <v>4234654</v>
      </c>
      <c r="O26" s="2" t="s">
        <v>280</v>
      </c>
      <c r="P26" s="6" t="s">
        <v>84</v>
      </c>
    </row>
    <row r="27" spans="2:19" x14ac:dyDescent="0.35">
      <c r="B27" s="97" t="s">
        <v>281</v>
      </c>
      <c r="C27" s="2" t="s">
        <v>100</v>
      </c>
      <c r="E27" s="97" t="s">
        <v>282</v>
      </c>
      <c r="F27" s="17">
        <f t="shared" si="1"/>
        <v>6318784.339115846</v>
      </c>
      <c r="G27" s="15">
        <f t="shared" si="2"/>
        <v>7892803</v>
      </c>
      <c r="H27" s="99">
        <v>6969915</v>
      </c>
      <c r="I27" s="99">
        <v>50623</v>
      </c>
      <c r="J27" s="99">
        <v>274916</v>
      </c>
      <c r="K27" s="99">
        <v>597349</v>
      </c>
      <c r="L27" s="100">
        <f t="shared" si="3"/>
        <v>0.19942454675280177</v>
      </c>
      <c r="M27" s="99">
        <v>6397392</v>
      </c>
      <c r="N27" s="64">
        <v>1275797</v>
      </c>
      <c r="O27" s="2" t="s">
        <v>283</v>
      </c>
      <c r="P27" s="6" t="s">
        <v>83</v>
      </c>
    </row>
    <row r="28" spans="2:19" x14ac:dyDescent="0.35">
      <c r="B28" s="97" t="s">
        <v>284</v>
      </c>
      <c r="C28" s="2" t="s">
        <v>100</v>
      </c>
      <c r="E28" s="97" t="s">
        <v>285</v>
      </c>
      <c r="F28" s="17">
        <f t="shared" si="1"/>
        <v>5431878.0166585399</v>
      </c>
      <c r="G28" s="15">
        <f t="shared" si="2"/>
        <v>9519806</v>
      </c>
      <c r="H28" s="101">
        <v>7514624</v>
      </c>
      <c r="I28" s="101">
        <v>574681</v>
      </c>
      <c r="J28" s="101">
        <v>1302426</v>
      </c>
      <c r="K28" s="101">
        <v>128075</v>
      </c>
      <c r="L28" s="100">
        <f t="shared" si="3"/>
        <v>0.42941295057288564</v>
      </c>
      <c r="M28" s="101">
        <v>16557754</v>
      </c>
      <c r="N28" s="64">
        <v>7110114</v>
      </c>
      <c r="O28" s="2" t="s">
        <v>286</v>
      </c>
      <c r="P28" s="6" t="s">
        <v>84</v>
      </c>
    </row>
    <row r="29" spans="2:19" x14ac:dyDescent="0.35">
      <c r="B29" s="97" t="s">
        <v>287</v>
      </c>
      <c r="C29" s="2" t="s">
        <v>100</v>
      </c>
      <c r="E29" s="97" t="s">
        <v>288</v>
      </c>
      <c r="F29" s="17">
        <f t="shared" si="1"/>
        <v>5022126.2614034284</v>
      </c>
      <c r="G29" s="15">
        <f t="shared" si="2"/>
        <v>5445879</v>
      </c>
      <c r="H29" s="99">
        <v>5308386</v>
      </c>
      <c r="I29" s="99">
        <v>0</v>
      </c>
      <c r="J29" s="99">
        <v>137140</v>
      </c>
      <c r="K29" s="99">
        <v>353</v>
      </c>
      <c r="L29" s="100">
        <f t="shared" si="3"/>
        <v>7.7811633089271914E-2</v>
      </c>
      <c r="M29" s="99">
        <v>4683657</v>
      </c>
      <c r="N29" s="64">
        <v>364443</v>
      </c>
      <c r="O29" s="2" t="s">
        <v>289</v>
      </c>
      <c r="P29" s="6" t="s">
        <v>84</v>
      </c>
    </row>
    <row r="30" spans="2:19" x14ac:dyDescent="0.35">
      <c r="B30" s="2" t="s">
        <v>290</v>
      </c>
      <c r="C30" s="2" t="s">
        <v>100</v>
      </c>
      <c r="D30" s="98" t="s">
        <v>264</v>
      </c>
      <c r="E30" s="97" t="s">
        <v>291</v>
      </c>
      <c r="F30" s="17">
        <f t="shared" si="1"/>
        <v>4880121.0502721854</v>
      </c>
      <c r="G30" s="15">
        <f t="shared" si="2"/>
        <v>5965540</v>
      </c>
      <c r="H30" s="102">
        <v>923970</v>
      </c>
      <c r="I30" s="102">
        <v>4841651</v>
      </c>
      <c r="J30" s="102">
        <v>176794</v>
      </c>
      <c r="K30" s="102">
        <v>23125</v>
      </c>
      <c r="L30" s="100">
        <f t="shared" si="3"/>
        <v>0.18194814714641339</v>
      </c>
      <c r="M30" s="102">
        <v>9990077</v>
      </c>
      <c r="N30" s="64">
        <v>1817676</v>
      </c>
      <c r="O30" s="2" t="s">
        <v>292</v>
      </c>
      <c r="P30" s="6" t="s">
        <v>84</v>
      </c>
    </row>
    <row r="31" spans="2:19" x14ac:dyDescent="0.35">
      <c r="B31" s="97" t="s">
        <v>293</v>
      </c>
      <c r="C31" s="2" t="s">
        <v>100</v>
      </c>
      <c r="E31" s="97" t="s">
        <v>294</v>
      </c>
      <c r="F31" s="17">
        <f t="shared" si="1"/>
        <v>4573006.9567821538</v>
      </c>
      <c r="G31" s="15">
        <f t="shared" si="2"/>
        <v>15470834</v>
      </c>
      <c r="H31" s="99">
        <v>15216733</v>
      </c>
      <c r="I31" s="99">
        <v>62914</v>
      </c>
      <c r="J31" s="99">
        <v>191187</v>
      </c>
      <c r="K31" s="99">
        <v>0</v>
      </c>
      <c r="L31" s="100">
        <f t="shared" si="3"/>
        <v>0.70441109013372172</v>
      </c>
      <c r="M31" s="99">
        <v>9768719</v>
      </c>
      <c r="N31" s="64">
        <v>6881194</v>
      </c>
      <c r="O31" s="2" t="s">
        <v>295</v>
      </c>
      <c r="P31" s="6" t="s">
        <v>84</v>
      </c>
    </row>
    <row r="32" spans="2:19" x14ac:dyDescent="0.35">
      <c r="B32" s="97" t="s">
        <v>296</v>
      </c>
      <c r="C32" s="2" t="s">
        <v>100</v>
      </c>
      <c r="E32" s="97" t="s">
        <v>297</v>
      </c>
      <c r="F32" s="17">
        <f t="shared" si="1"/>
        <v>4312501.8133139405</v>
      </c>
      <c r="G32" s="15">
        <f t="shared" si="2"/>
        <v>10525842</v>
      </c>
      <c r="H32" s="99">
        <v>1718787</v>
      </c>
      <c r="I32" s="99">
        <v>731551</v>
      </c>
      <c r="J32" s="99">
        <v>1190372</v>
      </c>
      <c r="K32" s="99">
        <v>6885132</v>
      </c>
      <c r="L32" s="100">
        <f t="shared" si="3"/>
        <v>0.59029388686302331</v>
      </c>
      <c r="M32" s="99">
        <v>13823721</v>
      </c>
      <c r="N32" s="64">
        <v>8160058</v>
      </c>
      <c r="O32" s="2" t="s">
        <v>298</v>
      </c>
      <c r="P32" s="6" t="s">
        <v>84</v>
      </c>
    </row>
    <row r="33" spans="2:16" x14ac:dyDescent="0.35">
      <c r="B33" s="97" t="s">
        <v>299</v>
      </c>
      <c r="C33" s="2" t="s">
        <v>100</v>
      </c>
      <c r="D33" s="98" t="s">
        <v>264</v>
      </c>
      <c r="E33" s="97" t="s">
        <v>300</v>
      </c>
      <c r="F33" s="17">
        <f t="shared" si="1"/>
        <v>3786543.2109235073</v>
      </c>
      <c r="G33" s="15">
        <f t="shared" si="2"/>
        <v>9371013</v>
      </c>
      <c r="H33" s="99">
        <v>5597383</v>
      </c>
      <c r="I33" s="99">
        <v>2222679</v>
      </c>
      <c r="J33" s="99">
        <v>722173</v>
      </c>
      <c r="K33" s="99">
        <v>828778</v>
      </c>
      <c r="L33" s="100">
        <f t="shared" si="3"/>
        <v>0.59593021470320151</v>
      </c>
      <c r="M33" s="99">
        <v>6512432</v>
      </c>
      <c r="N33" s="64">
        <v>3880955</v>
      </c>
      <c r="O33" s="2" t="s">
        <v>301</v>
      </c>
      <c r="P33" s="6" t="s">
        <v>84</v>
      </c>
    </row>
    <row r="34" spans="2:16" x14ac:dyDescent="0.35">
      <c r="B34" s="97" t="s">
        <v>302</v>
      </c>
      <c r="C34" s="2" t="s">
        <v>100</v>
      </c>
      <c r="E34" s="97" t="s">
        <v>303</v>
      </c>
      <c r="F34" s="17">
        <f t="shared" si="1"/>
        <v>3637266.6757107205</v>
      </c>
      <c r="G34" s="15">
        <f t="shared" si="2"/>
        <v>9095435</v>
      </c>
      <c r="H34" s="99">
        <v>8604933</v>
      </c>
      <c r="I34" s="99">
        <v>461055</v>
      </c>
      <c r="J34" s="99">
        <v>29447</v>
      </c>
      <c r="K34" s="99">
        <v>0</v>
      </c>
      <c r="L34" s="100">
        <f t="shared" si="3"/>
        <v>0.60009975600829202</v>
      </c>
      <c r="M34" s="99">
        <v>6650226</v>
      </c>
      <c r="N34" s="64">
        <v>3990799</v>
      </c>
      <c r="O34" s="2" t="s">
        <v>304</v>
      </c>
      <c r="P34" s="6" t="s">
        <v>84</v>
      </c>
    </row>
    <row r="35" spans="2:16" x14ac:dyDescent="0.35">
      <c r="B35" s="97" t="s">
        <v>305</v>
      </c>
      <c r="C35" s="2" t="s">
        <v>100</v>
      </c>
      <c r="E35" s="97" t="s">
        <v>306</v>
      </c>
      <c r="F35" s="17">
        <f t="shared" si="1"/>
        <v>3402161.856795636</v>
      </c>
      <c r="G35" s="15">
        <f t="shared" si="2"/>
        <v>5650713</v>
      </c>
      <c r="H35" s="99">
        <v>4856841</v>
      </c>
      <c r="I35" s="99">
        <v>636400</v>
      </c>
      <c r="J35" s="99">
        <v>138853</v>
      </c>
      <c r="K35" s="99">
        <v>18619</v>
      </c>
      <c r="L35" s="100">
        <f t="shared" si="3"/>
        <v>0.39792343783950168</v>
      </c>
      <c r="M35" s="99">
        <v>3534592</v>
      </c>
      <c r="N35" s="64">
        <v>1406497</v>
      </c>
      <c r="O35" s="2" t="s">
        <v>307</v>
      </c>
      <c r="P35" s="6" t="s">
        <v>84</v>
      </c>
    </row>
    <row r="36" spans="2:16" x14ac:dyDescent="0.35">
      <c r="B36" s="97" t="s">
        <v>308</v>
      </c>
      <c r="C36" s="2" t="s">
        <v>100</v>
      </c>
      <c r="E36" s="97" t="s">
        <v>309</v>
      </c>
      <c r="F36" s="17">
        <f t="shared" si="1"/>
        <v>3336135.2350867419</v>
      </c>
      <c r="G36" s="15">
        <f t="shared" si="2"/>
        <v>11645447</v>
      </c>
      <c r="H36" s="99">
        <v>0</v>
      </c>
      <c r="I36" s="99">
        <v>11617283</v>
      </c>
      <c r="J36" s="99">
        <v>3242</v>
      </c>
      <c r="K36" s="99">
        <v>24922</v>
      </c>
      <c r="L36" s="100">
        <f t="shared" si="3"/>
        <v>0.71352450145651414</v>
      </c>
      <c r="M36" s="99">
        <v>11952167</v>
      </c>
      <c r="N36" s="64">
        <v>8528164</v>
      </c>
      <c r="O36" s="2" t="s">
        <v>310</v>
      </c>
      <c r="P36" s="6" t="s">
        <v>84</v>
      </c>
    </row>
    <row r="37" spans="2:16" x14ac:dyDescent="0.35">
      <c r="B37" s="97" t="s">
        <v>311</v>
      </c>
      <c r="C37" s="2" t="s">
        <v>100</v>
      </c>
      <c r="D37" s="98" t="s">
        <v>264</v>
      </c>
      <c r="E37" s="97" t="s">
        <v>312</v>
      </c>
      <c r="F37" s="17">
        <f t="shared" si="1"/>
        <v>3289792.2966143391</v>
      </c>
      <c r="G37" s="15">
        <f t="shared" si="2"/>
        <v>6070055</v>
      </c>
      <c r="H37" s="99">
        <v>2376087</v>
      </c>
      <c r="I37" s="99">
        <v>2416630</v>
      </c>
      <c r="J37" s="99">
        <v>974260</v>
      </c>
      <c r="K37" s="99">
        <v>303078</v>
      </c>
      <c r="L37" s="100">
        <f t="shared" si="3"/>
        <v>0.45802924411486567</v>
      </c>
      <c r="M37" s="99">
        <v>11484020</v>
      </c>
      <c r="N37" s="64">
        <v>5260017</v>
      </c>
      <c r="O37" s="2" t="s">
        <v>313</v>
      </c>
      <c r="P37" s="6" t="s">
        <v>84</v>
      </c>
    </row>
    <row r="38" spans="2:16" x14ac:dyDescent="0.35">
      <c r="B38" s="97" t="s">
        <v>314</v>
      </c>
      <c r="C38" s="2" t="s">
        <v>100</v>
      </c>
      <c r="E38" s="97" t="s">
        <v>315</v>
      </c>
      <c r="F38" s="17">
        <f t="shared" si="1"/>
        <v>2628763.9750230229</v>
      </c>
      <c r="G38" s="15">
        <f t="shared" si="2"/>
        <v>3548093</v>
      </c>
      <c r="H38" s="99">
        <v>1702161</v>
      </c>
      <c r="I38" s="99">
        <v>1665635</v>
      </c>
      <c r="J38" s="99">
        <v>43709</v>
      </c>
      <c r="K38" s="99">
        <v>136588</v>
      </c>
      <c r="L38" s="100">
        <f t="shared" si="3"/>
        <v>0.25910510941426201</v>
      </c>
      <c r="M38" s="99">
        <v>4040561</v>
      </c>
      <c r="N38" s="64">
        <v>1046930</v>
      </c>
      <c r="O38" s="2" t="s">
        <v>316</v>
      </c>
      <c r="P38" s="6" t="s">
        <v>84</v>
      </c>
    </row>
    <row r="39" spans="2:16" x14ac:dyDescent="0.35">
      <c r="B39" s="97" t="s">
        <v>317</v>
      </c>
      <c r="C39" s="2" t="s">
        <v>100</v>
      </c>
      <c r="E39" s="97" t="s">
        <v>318</v>
      </c>
      <c r="F39" s="17">
        <f t="shared" si="1"/>
        <v>2512372.1364778089</v>
      </c>
      <c r="G39" s="15">
        <f t="shared" si="2"/>
        <v>5819210</v>
      </c>
      <c r="H39" s="99">
        <v>1147469</v>
      </c>
      <c r="I39" s="99">
        <v>4399681</v>
      </c>
      <c r="J39" s="99">
        <v>34031</v>
      </c>
      <c r="K39" s="99">
        <v>238029</v>
      </c>
      <c r="L39" s="100">
        <f t="shared" si="3"/>
        <v>0.56826233518333091</v>
      </c>
      <c r="M39" s="99">
        <v>7682172</v>
      </c>
      <c r="N39" s="64">
        <v>4365489</v>
      </c>
      <c r="O39" s="2" t="s">
        <v>319</v>
      </c>
      <c r="P39" s="6" t="s">
        <v>84</v>
      </c>
    </row>
    <row r="40" spans="2:16" x14ac:dyDescent="0.35">
      <c r="B40" s="97" t="s">
        <v>320</v>
      </c>
      <c r="C40" s="2" t="s">
        <v>100</v>
      </c>
      <c r="E40" s="97" t="s">
        <v>321</v>
      </c>
      <c r="F40" s="17">
        <f t="shared" si="1"/>
        <v>2491584.1757439482</v>
      </c>
      <c r="G40" s="15">
        <f t="shared" si="2"/>
        <v>4673699</v>
      </c>
      <c r="H40" s="99">
        <v>12469</v>
      </c>
      <c r="I40" s="99">
        <v>4131982</v>
      </c>
      <c r="J40" s="99">
        <v>0</v>
      </c>
      <c r="K40" s="99">
        <v>529248</v>
      </c>
      <c r="L40" s="100">
        <f t="shared" si="3"/>
        <v>0.46689246018112235</v>
      </c>
      <c r="M40" s="99">
        <v>5346773</v>
      </c>
      <c r="N40" s="64">
        <v>2496368</v>
      </c>
      <c r="O40" s="2" t="s">
        <v>322</v>
      </c>
      <c r="P40" s="6" t="s">
        <v>84</v>
      </c>
    </row>
    <row r="41" spans="2:16" x14ac:dyDescent="0.35">
      <c r="B41" s="97" t="s">
        <v>323</v>
      </c>
      <c r="C41" s="2" t="s">
        <v>100</v>
      </c>
      <c r="E41" s="97" t="s">
        <v>324</v>
      </c>
      <c r="F41" s="17">
        <f t="shared" si="1"/>
        <v>2428614.0409971741</v>
      </c>
      <c r="G41" s="15">
        <f t="shared" si="2"/>
        <v>3353057</v>
      </c>
      <c r="H41" s="101">
        <v>555</v>
      </c>
      <c r="I41" s="101">
        <v>3328745</v>
      </c>
      <c r="J41" s="101">
        <v>23757</v>
      </c>
      <c r="K41" s="101">
        <v>0</v>
      </c>
      <c r="L41" s="100">
        <f t="shared" si="3"/>
        <v>0.27570153415311033</v>
      </c>
      <c r="M41" s="101">
        <v>3764357</v>
      </c>
      <c r="N41" s="64">
        <v>1037839</v>
      </c>
      <c r="O41" s="2" t="s">
        <v>325</v>
      </c>
      <c r="P41" s="6" t="s">
        <v>83</v>
      </c>
    </row>
    <row r="42" spans="2:16" x14ac:dyDescent="0.35">
      <c r="B42" s="97" t="s">
        <v>326</v>
      </c>
      <c r="C42" s="2" t="s">
        <v>100</v>
      </c>
      <c r="D42" s="98" t="s">
        <v>264</v>
      </c>
      <c r="E42" s="97" t="s">
        <v>327</v>
      </c>
      <c r="F42" s="17">
        <f t="shared" si="1"/>
        <v>2424885.1738834223</v>
      </c>
      <c r="G42" s="15">
        <f t="shared" si="2"/>
        <v>6060887</v>
      </c>
      <c r="H42" s="101">
        <v>621754</v>
      </c>
      <c r="I42" s="101">
        <v>1220074</v>
      </c>
      <c r="J42" s="101">
        <v>464411</v>
      </c>
      <c r="K42" s="101">
        <v>3754648</v>
      </c>
      <c r="L42" s="100">
        <f t="shared" si="3"/>
        <v>0.5999124923656517</v>
      </c>
      <c r="M42" s="101">
        <v>4763013</v>
      </c>
      <c r="N42" s="64">
        <v>2857391</v>
      </c>
      <c r="O42" s="2" t="s">
        <v>328</v>
      </c>
      <c r="P42" s="6" t="s">
        <v>84</v>
      </c>
    </row>
    <row r="43" spans="2:16" x14ac:dyDescent="0.35">
      <c r="B43" s="97" t="s">
        <v>329</v>
      </c>
      <c r="C43" s="2" t="s">
        <v>100</v>
      </c>
      <c r="E43" s="97" t="s">
        <v>330</v>
      </c>
      <c r="F43" s="17">
        <f t="shared" si="1"/>
        <v>2387878.0361787975</v>
      </c>
      <c r="G43" s="15">
        <f t="shared" si="2"/>
        <v>3878511</v>
      </c>
      <c r="H43" s="101">
        <v>1099484</v>
      </c>
      <c r="I43" s="101">
        <v>2704312</v>
      </c>
      <c r="J43" s="101">
        <v>31575</v>
      </c>
      <c r="K43" s="101">
        <v>43140</v>
      </c>
      <c r="L43" s="100">
        <f t="shared" si="3"/>
        <v>0.38433124563039839</v>
      </c>
      <c r="M43" s="101">
        <v>3159613</v>
      </c>
      <c r="N43" s="64">
        <v>1214338</v>
      </c>
      <c r="O43" s="2" t="s">
        <v>331</v>
      </c>
      <c r="P43" s="6" t="s">
        <v>83</v>
      </c>
    </row>
    <row r="44" spans="2:16" x14ac:dyDescent="0.35">
      <c r="B44" s="97" t="s">
        <v>332</v>
      </c>
      <c r="C44" s="2" t="s">
        <v>100</v>
      </c>
      <c r="E44" s="97" t="s">
        <v>333</v>
      </c>
      <c r="F44" s="17">
        <f t="shared" si="1"/>
        <v>2234800.2889018366</v>
      </c>
      <c r="G44" s="15">
        <f t="shared" si="2"/>
        <v>2437330</v>
      </c>
      <c r="H44" s="99">
        <v>2319354</v>
      </c>
      <c r="I44" s="99">
        <v>0</v>
      </c>
      <c r="J44" s="99">
        <v>117976</v>
      </c>
      <c r="K44" s="99">
        <v>0</v>
      </c>
      <c r="L44" s="100">
        <f t="shared" si="3"/>
        <v>8.3094907582544605E-2</v>
      </c>
      <c r="M44" s="99">
        <v>8749754</v>
      </c>
      <c r="N44" s="64">
        <v>727060</v>
      </c>
      <c r="O44" s="2" t="s">
        <v>334</v>
      </c>
      <c r="P44" s="6" t="s">
        <v>84</v>
      </c>
    </row>
    <row r="45" spans="2:16" x14ac:dyDescent="0.35">
      <c r="B45" s="97" t="s">
        <v>335</v>
      </c>
      <c r="C45" s="2" t="s">
        <v>100</v>
      </c>
      <c r="E45" s="97" t="s">
        <v>336</v>
      </c>
      <c r="F45" s="17">
        <f t="shared" si="1"/>
        <v>2040164.7665030537</v>
      </c>
      <c r="G45" s="15">
        <f t="shared" si="2"/>
        <v>2073019</v>
      </c>
      <c r="H45" s="99">
        <v>2056605</v>
      </c>
      <c r="I45" s="99">
        <v>13500</v>
      </c>
      <c r="J45" s="99">
        <v>0</v>
      </c>
      <c r="K45" s="99">
        <v>2914</v>
      </c>
      <c r="L45" s="100">
        <f t="shared" si="3"/>
        <v>1.5848496080810792E-2</v>
      </c>
      <c r="M45" s="99">
        <v>2206834</v>
      </c>
      <c r="N45" s="64">
        <v>34975</v>
      </c>
      <c r="O45" s="2" t="s">
        <v>337</v>
      </c>
      <c r="P45" s="6" t="s">
        <v>84</v>
      </c>
    </row>
    <row r="46" spans="2:16" x14ac:dyDescent="0.35">
      <c r="B46" s="97" t="s">
        <v>338</v>
      </c>
      <c r="C46" s="2" t="s">
        <v>100</v>
      </c>
      <c r="E46" s="97" t="s">
        <v>339</v>
      </c>
      <c r="F46" s="17">
        <f t="shared" si="1"/>
        <v>2017399.0926583735</v>
      </c>
      <c r="G46" s="15">
        <f t="shared" si="2"/>
        <v>4486633</v>
      </c>
      <c r="H46" s="99">
        <v>0</v>
      </c>
      <c r="I46" s="99">
        <v>0</v>
      </c>
      <c r="J46" s="99">
        <v>781555</v>
      </c>
      <c r="K46" s="99">
        <v>3705078</v>
      </c>
      <c r="L46" s="100">
        <f t="shared" si="3"/>
        <v>0.55035344039542045</v>
      </c>
      <c r="M46" s="99">
        <v>12811071</v>
      </c>
      <c r="N46" s="64">
        <v>7050617</v>
      </c>
      <c r="O46" s="2" t="s">
        <v>340</v>
      </c>
      <c r="P46" s="6" t="s">
        <v>84</v>
      </c>
    </row>
    <row r="47" spans="2:16" x14ac:dyDescent="0.35">
      <c r="B47" s="97" t="s">
        <v>341</v>
      </c>
      <c r="C47" s="2" t="s">
        <v>100</v>
      </c>
      <c r="E47" s="97" t="s">
        <v>342</v>
      </c>
      <c r="F47" s="17">
        <f t="shared" si="1"/>
        <v>2001316.5175251006</v>
      </c>
      <c r="G47" s="15">
        <f t="shared" si="2"/>
        <v>3570659</v>
      </c>
      <c r="H47" s="99">
        <v>3049382</v>
      </c>
      <c r="I47" s="99">
        <v>257562</v>
      </c>
      <c r="J47" s="99">
        <v>0</v>
      </c>
      <c r="K47" s="99">
        <v>263715</v>
      </c>
      <c r="L47" s="100">
        <f t="shared" si="3"/>
        <v>0.43951060083724025</v>
      </c>
      <c r="M47" s="99">
        <v>3059098</v>
      </c>
      <c r="N47" s="64">
        <v>1344506</v>
      </c>
      <c r="O47" s="2" t="s">
        <v>343</v>
      </c>
      <c r="P47" s="6" t="s">
        <v>84</v>
      </c>
    </row>
    <row r="48" spans="2:16" x14ac:dyDescent="0.35">
      <c r="B48" s="97" t="s">
        <v>344</v>
      </c>
      <c r="C48" s="2" t="s">
        <v>100</v>
      </c>
      <c r="E48" s="97" t="s">
        <v>345</v>
      </c>
      <c r="F48" s="17">
        <f t="shared" si="1"/>
        <v>1948418.6251920874</v>
      </c>
      <c r="G48" s="15">
        <f t="shared" si="2"/>
        <v>2723144</v>
      </c>
      <c r="H48" s="99">
        <v>87385</v>
      </c>
      <c r="I48" s="99">
        <v>2623333</v>
      </c>
      <c r="J48" s="99">
        <v>0</v>
      </c>
      <c r="K48" s="99">
        <v>12426</v>
      </c>
      <c r="L48" s="100">
        <f t="shared" si="3"/>
        <v>0.28449666077442565</v>
      </c>
      <c r="M48" s="99">
        <v>3844604</v>
      </c>
      <c r="N48" s="64">
        <v>1093777</v>
      </c>
      <c r="O48" s="2" t="s">
        <v>346</v>
      </c>
      <c r="P48" s="6" t="s">
        <v>83</v>
      </c>
    </row>
    <row r="49" spans="2:16" x14ac:dyDescent="0.35">
      <c r="B49" s="97" t="s">
        <v>347</v>
      </c>
      <c r="C49" s="2" t="s">
        <v>100</v>
      </c>
      <c r="E49" s="97" t="s">
        <v>348</v>
      </c>
      <c r="F49" s="17">
        <f t="shared" si="1"/>
        <v>1937010.1143245357</v>
      </c>
      <c r="G49" s="15">
        <f t="shared" si="2"/>
        <v>1943337</v>
      </c>
      <c r="H49" s="101">
        <v>1935731</v>
      </c>
      <c r="I49" s="101">
        <v>7606</v>
      </c>
      <c r="J49" s="101">
        <v>0</v>
      </c>
      <c r="K49" s="101">
        <v>0</v>
      </c>
      <c r="L49" s="100">
        <f t="shared" si="3"/>
        <v>3.2556811687649376E-3</v>
      </c>
      <c r="M49" s="101">
        <v>1951051</v>
      </c>
      <c r="N49" s="64">
        <v>6352</v>
      </c>
      <c r="O49" s="2" t="s">
        <v>349</v>
      </c>
      <c r="P49" s="6" t="s">
        <v>84</v>
      </c>
    </row>
    <row r="50" spans="2:16" x14ac:dyDescent="0.35">
      <c r="B50" s="97" t="s">
        <v>350</v>
      </c>
      <c r="C50" s="2" t="s">
        <v>100</v>
      </c>
      <c r="E50" s="97" t="s">
        <v>351</v>
      </c>
      <c r="F50" s="17">
        <f t="shared" si="1"/>
        <v>1875892.8917598701</v>
      </c>
      <c r="G50" s="15">
        <f t="shared" si="2"/>
        <v>1995244</v>
      </c>
      <c r="H50" s="101">
        <v>1265801</v>
      </c>
      <c r="I50" s="101">
        <v>723103</v>
      </c>
      <c r="J50" s="101">
        <v>6270</v>
      </c>
      <c r="K50" s="101">
        <v>70</v>
      </c>
      <c r="L50" s="100">
        <f t="shared" si="3"/>
        <v>5.98178008504874E-2</v>
      </c>
      <c r="M50" s="101">
        <v>2492218</v>
      </c>
      <c r="N50" s="64">
        <v>149079</v>
      </c>
      <c r="O50" s="2" t="s">
        <v>352</v>
      </c>
      <c r="P50" s="6" t="s">
        <v>84</v>
      </c>
    </row>
    <row r="51" spans="2:16" x14ac:dyDescent="0.35">
      <c r="B51" s="97" t="s">
        <v>353</v>
      </c>
      <c r="C51" s="2" t="s">
        <v>100</v>
      </c>
      <c r="E51" s="97" t="s">
        <v>354</v>
      </c>
      <c r="F51" s="17">
        <f t="shared" si="1"/>
        <v>1875874.2979592804</v>
      </c>
      <c r="G51" s="15">
        <f t="shared" si="2"/>
        <v>2371908</v>
      </c>
      <c r="H51" s="99">
        <v>1946002</v>
      </c>
      <c r="I51" s="99">
        <v>424371</v>
      </c>
      <c r="J51" s="99">
        <v>0</v>
      </c>
      <c r="K51" s="99">
        <v>1535</v>
      </c>
      <c r="L51" s="100">
        <f t="shared" si="3"/>
        <v>0.20912855896633409</v>
      </c>
      <c r="M51" s="99">
        <v>2151643</v>
      </c>
      <c r="N51" s="64">
        <v>449970</v>
      </c>
      <c r="O51" s="2" t="s">
        <v>355</v>
      </c>
      <c r="P51" s="6" t="s">
        <v>84</v>
      </c>
    </row>
    <row r="52" spans="2:16" x14ac:dyDescent="0.35">
      <c r="B52" s="97" t="s">
        <v>356</v>
      </c>
      <c r="C52" s="2" t="s">
        <v>100</v>
      </c>
      <c r="E52" s="97" t="s">
        <v>357</v>
      </c>
      <c r="F52" s="17">
        <f t="shared" si="1"/>
        <v>1851198.8620932798</v>
      </c>
      <c r="G52" s="15">
        <f t="shared" si="2"/>
        <v>2987701</v>
      </c>
      <c r="H52" s="99">
        <v>39850</v>
      </c>
      <c r="I52" s="99">
        <v>2495196</v>
      </c>
      <c r="J52" s="99">
        <v>416219</v>
      </c>
      <c r="K52" s="99">
        <v>36436</v>
      </c>
      <c r="L52" s="100">
        <f t="shared" si="3"/>
        <v>0.3803935326549478</v>
      </c>
      <c r="M52" s="99">
        <v>7222933</v>
      </c>
      <c r="N52" s="64">
        <v>2747557</v>
      </c>
      <c r="O52" s="2" t="s">
        <v>358</v>
      </c>
      <c r="P52" s="6" t="s">
        <v>83</v>
      </c>
    </row>
    <row r="53" spans="2:16" x14ac:dyDescent="0.35">
      <c r="B53" s="97" t="s">
        <v>359</v>
      </c>
      <c r="C53" s="2" t="s">
        <v>100</v>
      </c>
      <c r="E53" s="97" t="s">
        <v>360</v>
      </c>
      <c r="F53" s="17">
        <f t="shared" si="1"/>
        <v>1702752.0570802644</v>
      </c>
      <c r="G53" s="15">
        <f t="shared" si="2"/>
        <v>2429073</v>
      </c>
      <c r="H53" s="101">
        <v>2401072</v>
      </c>
      <c r="I53" s="101">
        <v>12321</v>
      </c>
      <c r="J53" s="101">
        <v>5680</v>
      </c>
      <c r="K53" s="101">
        <v>10000</v>
      </c>
      <c r="L53" s="100">
        <f t="shared" si="3"/>
        <v>0.29901157475289369</v>
      </c>
      <c r="M53" s="101">
        <v>2608695</v>
      </c>
      <c r="N53" s="64">
        <v>780030</v>
      </c>
      <c r="O53" s="2" t="s">
        <v>361</v>
      </c>
      <c r="P53" s="6" t="s">
        <v>84</v>
      </c>
    </row>
    <row r="54" spans="2:16" x14ac:dyDescent="0.35">
      <c r="B54" s="97" t="s">
        <v>362</v>
      </c>
      <c r="C54" s="2" t="s">
        <v>100</v>
      </c>
      <c r="E54" s="97" t="s">
        <v>363</v>
      </c>
      <c r="F54" s="17">
        <f t="shared" si="1"/>
        <v>1690186</v>
      </c>
      <c r="G54" s="15">
        <f t="shared" si="2"/>
        <v>2971920</v>
      </c>
      <c r="H54" s="101">
        <v>2971920</v>
      </c>
      <c r="I54" s="101">
        <v>0</v>
      </c>
      <c r="J54" s="101">
        <v>0</v>
      </c>
      <c r="K54" s="101">
        <v>0</v>
      </c>
      <c r="L54" s="100">
        <f t="shared" si="3"/>
        <v>0.43128146114296484</v>
      </c>
      <c r="M54" s="101">
        <v>2971920</v>
      </c>
      <c r="N54" s="64">
        <v>1281734</v>
      </c>
      <c r="O54" s="2" t="s">
        <v>364</v>
      </c>
      <c r="P54" s="6" t="s">
        <v>83</v>
      </c>
    </row>
    <row r="55" spans="2:16" x14ac:dyDescent="0.35">
      <c r="B55" s="97" t="s">
        <v>365</v>
      </c>
      <c r="C55" s="2" t="s">
        <v>100</v>
      </c>
      <c r="E55" s="97" t="s">
        <v>366</v>
      </c>
      <c r="F55" s="17">
        <f t="shared" si="1"/>
        <v>1599128.8057148708</v>
      </c>
      <c r="G55" s="15">
        <f t="shared" si="2"/>
        <v>1599507</v>
      </c>
      <c r="H55" s="99">
        <v>1599507</v>
      </c>
      <c r="I55" s="99">
        <v>0</v>
      </c>
      <c r="J55" s="99">
        <v>0</v>
      </c>
      <c r="K55" s="99">
        <v>0</v>
      </c>
      <c r="L55" s="100">
        <f t="shared" si="3"/>
        <v>2.3644428260022961E-4</v>
      </c>
      <c r="M55" s="99">
        <v>1581768</v>
      </c>
      <c r="N55" s="64">
        <v>374</v>
      </c>
      <c r="O55" s="2" t="s">
        <v>367</v>
      </c>
      <c r="P55" s="6" t="s">
        <v>84</v>
      </c>
    </row>
    <row r="56" spans="2:16" x14ac:dyDescent="0.35">
      <c r="B56" s="97" t="s">
        <v>368</v>
      </c>
      <c r="C56" s="2" t="s">
        <v>100</v>
      </c>
      <c r="E56" s="97" t="s">
        <v>369</v>
      </c>
      <c r="F56" s="17">
        <f t="shared" si="1"/>
        <v>1582806.0428307562</v>
      </c>
      <c r="G56" s="15">
        <f t="shared" si="2"/>
        <v>2450063</v>
      </c>
      <c r="H56" s="101">
        <v>1063462</v>
      </c>
      <c r="I56" s="101">
        <v>1242</v>
      </c>
      <c r="J56" s="101">
        <v>217646</v>
      </c>
      <c r="K56" s="101">
        <v>1167713</v>
      </c>
      <c r="L56" s="100">
        <f t="shared" si="3"/>
        <v>0.35397332932632497</v>
      </c>
      <c r="M56" s="101">
        <v>6149226</v>
      </c>
      <c r="N56" s="64">
        <v>2176662</v>
      </c>
      <c r="O56" s="2" t="s">
        <v>370</v>
      </c>
      <c r="P56" s="6" t="s">
        <v>84</v>
      </c>
    </row>
    <row r="57" spans="2:16" x14ac:dyDescent="0.35">
      <c r="B57" s="44" t="s">
        <v>371</v>
      </c>
      <c r="C57" t="s">
        <v>100</v>
      </c>
      <c r="D57"/>
      <c r="E57" s="44" t="s">
        <v>372</v>
      </c>
      <c r="F57" s="17">
        <f t="shared" si="1"/>
        <v>1557575.2884467447</v>
      </c>
      <c r="G57" s="15">
        <f t="shared" si="2"/>
        <v>3252719</v>
      </c>
      <c r="H57" s="113">
        <v>34384</v>
      </c>
      <c r="I57" s="113">
        <v>3212390</v>
      </c>
      <c r="J57" s="113">
        <v>0</v>
      </c>
      <c r="K57" s="113">
        <v>5945</v>
      </c>
      <c r="L57" s="100">
        <f t="shared" si="3"/>
        <v>0.52114668114683604</v>
      </c>
      <c r="M57" s="113">
        <v>3615059</v>
      </c>
      <c r="N57" s="114">
        <v>1883976</v>
      </c>
      <c r="O57" s="2" t="s">
        <v>373</v>
      </c>
      <c r="P57" s="6" t="s">
        <v>84</v>
      </c>
    </row>
    <row r="58" spans="2:16" x14ac:dyDescent="0.35">
      <c r="B58" s="97" t="s">
        <v>374</v>
      </c>
      <c r="C58" s="2" t="s">
        <v>100</v>
      </c>
      <c r="E58" s="97" t="s">
        <v>375</v>
      </c>
      <c r="F58" s="17">
        <f t="shared" si="1"/>
        <v>1520666.6093074796</v>
      </c>
      <c r="G58" s="15">
        <f t="shared" si="2"/>
        <v>2053946</v>
      </c>
      <c r="H58" s="99">
        <v>1857373</v>
      </c>
      <c r="I58" s="99">
        <v>86928</v>
      </c>
      <c r="J58" s="99">
        <v>30365</v>
      </c>
      <c r="K58" s="99">
        <v>79280</v>
      </c>
      <c r="L58" s="100">
        <f t="shared" si="3"/>
        <v>0.25963651950563466</v>
      </c>
      <c r="M58" s="99">
        <v>2407612</v>
      </c>
      <c r="N58" s="64">
        <v>625104</v>
      </c>
      <c r="O58" s="2" t="s">
        <v>376</v>
      </c>
      <c r="P58" s="6" t="s">
        <v>84</v>
      </c>
    </row>
    <row r="59" spans="2:16" x14ac:dyDescent="0.35">
      <c r="B59" s="97" t="s">
        <v>377</v>
      </c>
      <c r="C59" s="2" t="s">
        <v>100</v>
      </c>
      <c r="E59" s="97" t="s">
        <v>378</v>
      </c>
      <c r="F59" s="17">
        <f t="shared" si="1"/>
        <v>1519859.3105453576</v>
      </c>
      <c r="G59" s="15">
        <f t="shared" si="2"/>
        <v>2776007</v>
      </c>
      <c r="H59" s="101">
        <v>504353</v>
      </c>
      <c r="I59" s="101">
        <v>1609097</v>
      </c>
      <c r="J59" s="101">
        <v>112315</v>
      </c>
      <c r="K59" s="101">
        <v>550242</v>
      </c>
      <c r="L59" s="100">
        <f t="shared" si="3"/>
        <v>0.45250162894208923</v>
      </c>
      <c r="M59" s="101">
        <v>3543711</v>
      </c>
      <c r="N59" s="64">
        <v>1603535</v>
      </c>
      <c r="O59" s="2" t="s">
        <v>379</v>
      </c>
      <c r="P59" s="6" t="s">
        <v>84</v>
      </c>
    </row>
    <row r="60" spans="2:16" x14ac:dyDescent="0.35">
      <c r="B60" s="97" t="s">
        <v>380</v>
      </c>
      <c r="C60" s="2" t="s">
        <v>100</v>
      </c>
      <c r="E60" s="97" t="s">
        <v>381</v>
      </c>
      <c r="F60" s="17">
        <f t="shared" si="1"/>
        <v>1427393.5728199817</v>
      </c>
      <c r="G60" s="15">
        <f t="shared" si="2"/>
        <v>1608138</v>
      </c>
      <c r="H60" s="99">
        <v>179570</v>
      </c>
      <c r="I60" s="99">
        <v>43485</v>
      </c>
      <c r="J60" s="99">
        <v>4314</v>
      </c>
      <c r="K60" s="99">
        <v>1380769</v>
      </c>
      <c r="L60" s="100">
        <f t="shared" si="3"/>
        <v>0.11239360501400895</v>
      </c>
      <c r="M60" s="99">
        <v>2409888</v>
      </c>
      <c r="N60" s="64">
        <v>270856</v>
      </c>
      <c r="O60" s="2" t="s">
        <v>382</v>
      </c>
      <c r="P60" s="6" t="s">
        <v>84</v>
      </c>
    </row>
    <row r="61" spans="2:16" x14ac:dyDescent="0.35">
      <c r="B61" s="97" t="s">
        <v>383</v>
      </c>
      <c r="C61" s="2" t="s">
        <v>100</v>
      </c>
      <c r="E61" s="97" t="s">
        <v>384</v>
      </c>
      <c r="F61" s="17">
        <f t="shared" si="1"/>
        <v>1405985.4948805461</v>
      </c>
      <c r="G61" s="15">
        <f t="shared" si="2"/>
        <v>3263000</v>
      </c>
      <c r="H61" s="99">
        <v>1782000</v>
      </c>
      <c r="I61" s="99">
        <v>15000</v>
      </c>
      <c r="J61" s="99">
        <v>14000</v>
      </c>
      <c r="K61" s="99">
        <v>1452000</v>
      </c>
      <c r="L61" s="100">
        <f t="shared" si="3"/>
        <v>0.5691126279863481</v>
      </c>
      <c r="M61" s="99">
        <v>3516000</v>
      </c>
      <c r="N61" s="64">
        <v>2001000</v>
      </c>
      <c r="O61" s="2" t="s">
        <v>385</v>
      </c>
      <c r="P61" s="6" t="s">
        <v>84</v>
      </c>
    </row>
    <row r="62" spans="2:16" x14ac:dyDescent="0.35">
      <c r="B62" s="97" t="s">
        <v>386</v>
      </c>
      <c r="C62" s="2" t="s">
        <v>100</v>
      </c>
      <c r="E62" s="97" t="s">
        <v>387</v>
      </c>
      <c r="F62" s="17">
        <f t="shared" si="1"/>
        <v>1367246.2634425615</v>
      </c>
      <c r="G62" s="15">
        <f t="shared" si="2"/>
        <v>2385721</v>
      </c>
      <c r="H62" s="99">
        <v>1787116</v>
      </c>
      <c r="I62" s="99">
        <v>598350</v>
      </c>
      <c r="J62" s="99">
        <v>255</v>
      </c>
      <c r="K62" s="99">
        <v>0</v>
      </c>
      <c r="L62" s="100">
        <f t="shared" si="3"/>
        <v>0.42690437673032111</v>
      </c>
      <c r="M62" s="99">
        <v>1355601</v>
      </c>
      <c r="N62" s="64">
        <v>578712</v>
      </c>
      <c r="O62" s="2" t="s">
        <v>388</v>
      </c>
      <c r="P62" s="6" t="s">
        <v>84</v>
      </c>
    </row>
    <row r="63" spans="2:16" x14ac:dyDescent="0.35">
      <c r="B63" s="97" t="s">
        <v>389</v>
      </c>
      <c r="C63" s="2" t="s">
        <v>100</v>
      </c>
      <c r="E63" s="97" t="s">
        <v>390</v>
      </c>
      <c r="F63" s="17">
        <f t="shared" si="1"/>
        <v>1190407.3027796771</v>
      </c>
      <c r="G63" s="15">
        <f t="shared" si="2"/>
        <v>2014445</v>
      </c>
      <c r="H63" s="99">
        <v>1918641</v>
      </c>
      <c r="I63" s="99">
        <v>68902</v>
      </c>
      <c r="J63" s="99">
        <v>0</v>
      </c>
      <c r="K63" s="99">
        <v>26902</v>
      </c>
      <c r="L63" s="100">
        <f t="shared" si="3"/>
        <v>0.40906438111754012</v>
      </c>
      <c r="M63" s="99">
        <v>1259391</v>
      </c>
      <c r="N63" s="64">
        <v>515172</v>
      </c>
      <c r="O63" s="2" t="s">
        <v>391</v>
      </c>
      <c r="P63" s="6" t="s">
        <v>84</v>
      </c>
    </row>
    <row r="64" spans="2:16" x14ac:dyDescent="0.35">
      <c r="B64" s="97" t="s">
        <v>392</v>
      </c>
      <c r="C64" s="2" t="s">
        <v>100</v>
      </c>
      <c r="E64" s="97" t="s">
        <v>393</v>
      </c>
      <c r="F64" s="17">
        <f t="shared" si="1"/>
        <v>1123344.3661373672</v>
      </c>
      <c r="G64" s="15">
        <f t="shared" si="2"/>
        <v>1309712</v>
      </c>
      <c r="H64" s="99">
        <v>1135023</v>
      </c>
      <c r="I64" s="99">
        <v>21698</v>
      </c>
      <c r="J64" s="99">
        <v>152991</v>
      </c>
      <c r="K64" s="99">
        <v>0</v>
      </c>
      <c r="L64" s="100">
        <f t="shared" si="3"/>
        <v>0.14229665289974661</v>
      </c>
      <c r="M64" s="99">
        <v>1403364</v>
      </c>
      <c r="N64" s="64">
        <v>199694</v>
      </c>
      <c r="O64" s="2" t="s">
        <v>394</v>
      </c>
      <c r="P64" s="6" t="s">
        <v>84</v>
      </c>
    </row>
    <row r="65" spans="2:16" x14ac:dyDescent="0.35">
      <c r="B65" s="97" t="s">
        <v>395</v>
      </c>
      <c r="C65" s="2" t="s">
        <v>100</v>
      </c>
      <c r="E65" s="97" t="s">
        <v>396</v>
      </c>
      <c r="F65" s="17">
        <f t="shared" si="1"/>
        <v>1116410.9808353346</v>
      </c>
      <c r="G65" s="15">
        <f t="shared" si="2"/>
        <v>1185461</v>
      </c>
      <c r="H65" s="99">
        <v>1000000</v>
      </c>
      <c r="I65" s="99">
        <v>0</v>
      </c>
      <c r="J65" s="99">
        <v>185461</v>
      </c>
      <c r="K65" s="99">
        <v>0</v>
      </c>
      <c r="L65" s="100">
        <f t="shared" si="3"/>
        <v>5.8247398408438102E-2</v>
      </c>
      <c r="M65" s="99">
        <v>361029</v>
      </c>
      <c r="N65" s="64">
        <v>21029</v>
      </c>
      <c r="O65" s="2" t="s">
        <v>397</v>
      </c>
      <c r="P65" s="6" t="s">
        <v>83</v>
      </c>
    </row>
    <row r="66" spans="2:16" x14ac:dyDescent="0.35">
      <c r="B66" s="97" t="s">
        <v>398</v>
      </c>
      <c r="C66" s="2" t="s">
        <v>100</v>
      </c>
      <c r="E66" s="97" t="s">
        <v>399</v>
      </c>
      <c r="F66" s="17">
        <f t="shared" si="1"/>
        <v>1087228.4252607115</v>
      </c>
      <c r="G66" s="15">
        <f t="shared" si="2"/>
        <v>1590437</v>
      </c>
      <c r="H66" s="99">
        <v>0</v>
      </c>
      <c r="I66" s="99">
        <v>1590358</v>
      </c>
      <c r="J66" s="99">
        <v>0</v>
      </c>
      <c r="K66" s="99">
        <v>79</v>
      </c>
      <c r="L66" s="100">
        <f t="shared" si="3"/>
        <v>0.31639642107124549</v>
      </c>
      <c r="M66" s="99">
        <v>1504249</v>
      </c>
      <c r="N66" s="64">
        <v>475939</v>
      </c>
      <c r="O66" s="2" t="s">
        <v>400</v>
      </c>
      <c r="P66" s="6" t="s">
        <v>84</v>
      </c>
    </row>
    <row r="67" spans="2:16" x14ac:dyDescent="0.35">
      <c r="B67" s="97" t="s">
        <v>401</v>
      </c>
      <c r="C67" s="2" t="s">
        <v>100</v>
      </c>
      <c r="E67" s="97" t="s">
        <v>402</v>
      </c>
      <c r="F67" s="17">
        <f t="shared" si="1"/>
        <v>1079118.7387941147</v>
      </c>
      <c r="G67" s="15">
        <f t="shared" si="2"/>
        <v>2080137</v>
      </c>
      <c r="H67" s="99">
        <v>989677</v>
      </c>
      <c r="I67" s="99">
        <v>0</v>
      </c>
      <c r="J67" s="99">
        <v>40986</v>
      </c>
      <c r="K67" s="99">
        <v>1049474</v>
      </c>
      <c r="L67" s="100">
        <f t="shared" si="3"/>
        <v>0.48122708321898294</v>
      </c>
      <c r="M67" s="99">
        <v>1293539</v>
      </c>
      <c r="N67" s="64">
        <v>622486</v>
      </c>
      <c r="O67" s="2" t="s">
        <v>403</v>
      </c>
      <c r="P67" s="6" t="s">
        <v>84</v>
      </c>
    </row>
    <row r="68" spans="2:16" x14ac:dyDescent="0.35">
      <c r="B68" s="97" t="s">
        <v>404</v>
      </c>
      <c r="C68" s="2" t="s">
        <v>100</v>
      </c>
      <c r="E68" s="97" t="s">
        <v>405</v>
      </c>
      <c r="F68" s="17">
        <f t="shared" si="1"/>
        <v>1056022.3505360028</v>
      </c>
      <c r="G68" s="15">
        <f t="shared" si="2"/>
        <v>1236108</v>
      </c>
      <c r="H68" s="99">
        <v>29005</v>
      </c>
      <c r="I68" s="99">
        <v>1162138</v>
      </c>
      <c r="J68" s="99">
        <v>44965</v>
      </c>
      <c r="K68" s="99">
        <v>0</v>
      </c>
      <c r="L68" s="100">
        <f t="shared" si="3"/>
        <v>0.14568763365660381</v>
      </c>
      <c r="M68" s="99">
        <v>1162494</v>
      </c>
      <c r="N68" s="64">
        <v>169361</v>
      </c>
      <c r="O68" s="2" t="s">
        <v>406</v>
      </c>
      <c r="P68" s="6" t="s">
        <v>83</v>
      </c>
    </row>
    <row r="69" spans="2:16" x14ac:dyDescent="0.35">
      <c r="B69" s="97" t="s">
        <v>407</v>
      </c>
      <c r="C69" s="2" t="s">
        <v>100</v>
      </c>
      <c r="D69" s="98" t="s">
        <v>264</v>
      </c>
      <c r="E69" s="97" t="s">
        <v>408</v>
      </c>
      <c r="F69" s="17">
        <f t="shared" si="1"/>
        <v>999548.80214629183</v>
      </c>
      <c r="G69" s="15">
        <f t="shared" si="2"/>
        <v>5078670</v>
      </c>
      <c r="H69" s="99">
        <v>0</v>
      </c>
      <c r="I69" s="99">
        <v>426660</v>
      </c>
      <c r="J69" s="99">
        <v>13621</v>
      </c>
      <c r="K69" s="99">
        <v>4638389</v>
      </c>
      <c r="L69" s="100">
        <f t="shared" si="3"/>
        <v>0.80318689693437617</v>
      </c>
      <c r="M69" s="99">
        <v>5095113</v>
      </c>
      <c r="N69" s="64">
        <v>4092328</v>
      </c>
      <c r="O69" s="2" t="s">
        <v>409</v>
      </c>
      <c r="P69" s="6" t="s">
        <v>84</v>
      </c>
    </row>
    <row r="70" spans="2:16" x14ac:dyDescent="0.35">
      <c r="B70" s="97" t="s">
        <v>410</v>
      </c>
      <c r="C70" s="2" t="s">
        <v>100</v>
      </c>
      <c r="E70" s="97" t="s">
        <v>411</v>
      </c>
      <c r="F70" s="17">
        <f t="shared" si="1"/>
        <v>997358.3161537355</v>
      </c>
      <c r="G70" s="15">
        <f t="shared" si="2"/>
        <v>1329120</v>
      </c>
      <c r="H70" s="99">
        <v>0</v>
      </c>
      <c r="I70" s="99">
        <v>1318996</v>
      </c>
      <c r="J70" s="99">
        <v>10124</v>
      </c>
      <c r="K70" s="99">
        <v>0</v>
      </c>
      <c r="L70" s="100">
        <f t="shared" si="3"/>
        <v>0.24961003058133535</v>
      </c>
      <c r="M70" s="99">
        <v>1655258</v>
      </c>
      <c r="N70" s="64">
        <v>413169</v>
      </c>
      <c r="O70" s="2" t="s">
        <v>412</v>
      </c>
      <c r="P70" s="6" t="s">
        <v>84</v>
      </c>
    </row>
    <row r="71" spans="2:16" x14ac:dyDescent="0.35">
      <c r="B71" s="97" t="s">
        <v>413</v>
      </c>
      <c r="C71" s="2" t="s">
        <v>100</v>
      </c>
      <c r="E71" s="97" t="s">
        <v>414</v>
      </c>
      <c r="F71" s="17">
        <f t="shared" si="1"/>
        <v>932999.65905144555</v>
      </c>
      <c r="G71" s="15">
        <f t="shared" si="2"/>
        <v>4539591</v>
      </c>
      <c r="H71" s="99">
        <v>1243783</v>
      </c>
      <c r="I71" s="99">
        <v>393934</v>
      </c>
      <c r="J71" s="99">
        <v>56585</v>
      </c>
      <c r="K71" s="99">
        <v>2845289</v>
      </c>
      <c r="L71" s="100">
        <f t="shared" si="3"/>
        <v>0.794474951807014</v>
      </c>
      <c r="M71" s="99">
        <v>4934328</v>
      </c>
      <c r="N71" s="64">
        <v>3920200</v>
      </c>
      <c r="O71" s="2" t="s">
        <v>415</v>
      </c>
      <c r="P71" s="6" t="s">
        <v>84</v>
      </c>
    </row>
    <row r="72" spans="2:16" x14ac:dyDescent="0.35">
      <c r="B72" s="97" t="s">
        <v>416</v>
      </c>
      <c r="C72" s="2" t="s">
        <v>100</v>
      </c>
      <c r="E72" s="97" t="s">
        <v>417</v>
      </c>
      <c r="F72" s="17">
        <f t="shared" si="1"/>
        <v>912342.64584853966</v>
      </c>
      <c r="G72" s="15">
        <f t="shared" si="2"/>
        <v>8048067</v>
      </c>
      <c r="H72" s="99">
        <v>8048067</v>
      </c>
      <c r="I72" s="99">
        <v>0</v>
      </c>
      <c r="J72" s="99">
        <v>0</v>
      </c>
      <c r="K72" s="99">
        <v>0</v>
      </c>
      <c r="L72" s="100">
        <f t="shared" si="3"/>
        <v>0.88663828893962493</v>
      </c>
      <c r="M72" s="99">
        <v>3963437</v>
      </c>
      <c r="N72" s="64">
        <v>3514135</v>
      </c>
      <c r="O72" s="2" t="s">
        <v>418</v>
      </c>
      <c r="P72" s="6" t="s">
        <v>84</v>
      </c>
    </row>
    <row r="73" spans="2:16" x14ac:dyDescent="0.35">
      <c r="B73" s="97" t="s">
        <v>419</v>
      </c>
      <c r="C73" s="2" t="s">
        <v>100</v>
      </c>
      <c r="D73" s="98" t="s">
        <v>264</v>
      </c>
      <c r="E73" s="97" t="s">
        <v>420</v>
      </c>
      <c r="F73" s="17">
        <f t="shared" si="1"/>
        <v>909885.51248124032</v>
      </c>
      <c r="G73" s="15">
        <f t="shared" si="2"/>
        <v>2992590</v>
      </c>
      <c r="H73" s="102">
        <v>1286756</v>
      </c>
      <c r="I73" s="102">
        <v>1252565</v>
      </c>
      <c r="J73" s="102">
        <v>0</v>
      </c>
      <c r="K73" s="102">
        <v>453269</v>
      </c>
      <c r="L73" s="100">
        <f t="shared" si="3"/>
        <v>0.69595383514572984</v>
      </c>
      <c r="M73" s="102">
        <v>3902016</v>
      </c>
      <c r="N73" s="64">
        <v>2715623</v>
      </c>
      <c r="O73" s="2" t="s">
        <v>421</v>
      </c>
      <c r="P73" s="6" t="s">
        <v>84</v>
      </c>
    </row>
    <row r="74" spans="2:16" x14ac:dyDescent="0.35">
      <c r="B74" s="97" t="s">
        <v>422</v>
      </c>
      <c r="C74" s="2" t="s">
        <v>100</v>
      </c>
      <c r="E74" s="97" t="s">
        <v>423</v>
      </c>
      <c r="F74" s="17">
        <f t="shared" si="1"/>
        <v>885979.91595390975</v>
      </c>
      <c r="G74" s="15">
        <f t="shared" si="2"/>
        <v>1036673</v>
      </c>
      <c r="H74" s="99">
        <v>0</v>
      </c>
      <c r="I74" s="99">
        <v>0</v>
      </c>
      <c r="J74" s="99">
        <v>1031473</v>
      </c>
      <c r="K74" s="99">
        <v>5200</v>
      </c>
      <c r="L74" s="100">
        <f t="shared" si="3"/>
        <v>0.14536221551645534</v>
      </c>
      <c r="M74" s="99">
        <v>1392831</v>
      </c>
      <c r="N74" s="64">
        <v>202465</v>
      </c>
      <c r="O74" s="2" t="s">
        <v>424</v>
      </c>
      <c r="P74" s="6" t="s">
        <v>84</v>
      </c>
    </row>
    <row r="75" spans="2:16" x14ac:dyDescent="0.35">
      <c r="B75" s="97" t="s">
        <v>425</v>
      </c>
      <c r="C75" s="2" t="s">
        <v>100</v>
      </c>
      <c r="E75" s="97" t="s">
        <v>426</v>
      </c>
      <c r="F75" s="17">
        <f t="shared" si="1"/>
        <v>850006.21585044148</v>
      </c>
      <c r="G75" s="15">
        <f t="shared" si="2"/>
        <v>1774572</v>
      </c>
      <c r="H75" s="99">
        <v>599588</v>
      </c>
      <c r="I75" s="99">
        <v>850736</v>
      </c>
      <c r="J75" s="99">
        <v>5938</v>
      </c>
      <c r="K75" s="99">
        <v>318310</v>
      </c>
      <c r="L75" s="100">
        <f t="shared" si="3"/>
        <v>0.52100776082884126</v>
      </c>
      <c r="M75" s="99">
        <v>1647891</v>
      </c>
      <c r="N75" s="64">
        <v>858564</v>
      </c>
      <c r="O75" s="2" t="s">
        <v>427</v>
      </c>
      <c r="P75" s="6" t="s">
        <v>84</v>
      </c>
    </row>
    <row r="76" spans="2:16" x14ac:dyDescent="0.35">
      <c r="B76" s="97" t="s">
        <v>428</v>
      </c>
      <c r="C76" s="2" t="s">
        <v>100</v>
      </c>
      <c r="D76" s="98" t="s">
        <v>264</v>
      </c>
      <c r="E76" s="97" t="s">
        <v>429</v>
      </c>
      <c r="F76" s="17">
        <f t="shared" si="1"/>
        <v>828558.25219798973</v>
      </c>
      <c r="G76" s="15">
        <f t="shared" si="2"/>
        <v>1741894</v>
      </c>
      <c r="H76" s="102">
        <v>1530600</v>
      </c>
      <c r="I76" s="102">
        <v>157499</v>
      </c>
      <c r="J76" s="102">
        <v>19541</v>
      </c>
      <c r="K76" s="102">
        <v>34254</v>
      </c>
      <c r="L76" s="100">
        <f t="shared" si="3"/>
        <v>0.52433486067579904</v>
      </c>
      <c r="M76" s="102">
        <v>3448037</v>
      </c>
      <c r="N76" s="64">
        <v>1807926</v>
      </c>
      <c r="O76" s="6" t="s">
        <v>430</v>
      </c>
      <c r="P76" s="6" t="s">
        <v>84</v>
      </c>
    </row>
    <row r="77" spans="2:16" x14ac:dyDescent="0.35">
      <c r="B77" s="44" t="s">
        <v>431</v>
      </c>
      <c r="C77" t="s">
        <v>100</v>
      </c>
      <c r="D77"/>
      <c r="E77" s="44" t="s">
        <v>432</v>
      </c>
      <c r="F77" s="17">
        <f t="shared" si="1"/>
        <v>823964.65839022072</v>
      </c>
      <c r="G77" s="15">
        <f t="shared" si="2"/>
        <v>1720376</v>
      </c>
      <c r="H77" s="113">
        <v>353298</v>
      </c>
      <c r="I77" s="113">
        <v>1366623</v>
      </c>
      <c r="J77" s="113">
        <v>0</v>
      </c>
      <c r="K77" s="113">
        <v>455</v>
      </c>
      <c r="L77" s="100">
        <f t="shared" si="3"/>
        <v>0.52105547950551467</v>
      </c>
      <c r="M77" s="113">
        <v>2664912</v>
      </c>
      <c r="N77" s="114">
        <v>1388567</v>
      </c>
      <c r="O77" s="6" t="s">
        <v>433</v>
      </c>
      <c r="P77" s="6" t="s">
        <v>84</v>
      </c>
    </row>
    <row r="78" spans="2:16" x14ac:dyDescent="0.35">
      <c r="B78" s="97" t="s">
        <v>434</v>
      </c>
      <c r="C78" s="2" t="s">
        <v>100</v>
      </c>
      <c r="E78" s="97" t="s">
        <v>435</v>
      </c>
      <c r="F78" s="17">
        <f t="shared" si="1"/>
        <v>804764.58771586954</v>
      </c>
      <c r="G78" s="15">
        <f t="shared" si="2"/>
        <v>1076283</v>
      </c>
      <c r="H78" s="101">
        <v>1848</v>
      </c>
      <c r="I78" s="101">
        <v>1063569</v>
      </c>
      <c r="J78" s="101">
        <v>0</v>
      </c>
      <c r="K78" s="101">
        <v>10866</v>
      </c>
      <c r="L78" s="100">
        <f t="shared" si="3"/>
        <v>0.25227418093952098</v>
      </c>
      <c r="M78" s="101">
        <v>1125680</v>
      </c>
      <c r="N78" s="64">
        <v>283980</v>
      </c>
      <c r="O78" s="2" t="s">
        <v>436</v>
      </c>
      <c r="P78" s="6" t="s">
        <v>83</v>
      </c>
    </row>
    <row r="79" spans="2:16" x14ac:dyDescent="0.35">
      <c r="B79" s="97" t="s">
        <v>437</v>
      </c>
      <c r="C79" s="2" t="s">
        <v>100</v>
      </c>
      <c r="E79" s="97" t="s">
        <v>438</v>
      </c>
      <c r="F79" s="17">
        <f t="shared" si="1"/>
        <v>769299.76617010741</v>
      </c>
      <c r="G79" s="15">
        <f t="shared" si="2"/>
        <v>1653845</v>
      </c>
      <c r="H79" s="99">
        <v>592668</v>
      </c>
      <c r="I79" s="99">
        <v>983744</v>
      </c>
      <c r="J79" s="99">
        <v>35286</v>
      </c>
      <c r="K79" s="99">
        <v>42147</v>
      </c>
      <c r="L79" s="100">
        <f t="shared" si="3"/>
        <v>0.5348416773215704</v>
      </c>
      <c r="M79" s="99">
        <v>1758971</v>
      </c>
      <c r="N79" s="64">
        <v>940771</v>
      </c>
      <c r="O79" s="2" t="s">
        <v>439</v>
      </c>
      <c r="P79" s="6" t="s">
        <v>84</v>
      </c>
    </row>
    <row r="80" spans="2:16" x14ac:dyDescent="0.35">
      <c r="B80" s="97" t="s">
        <v>440</v>
      </c>
      <c r="C80" s="2" t="s">
        <v>100</v>
      </c>
      <c r="E80" s="97" t="s">
        <v>441</v>
      </c>
      <c r="F80" s="17">
        <f t="shared" si="1"/>
        <v>749145.87431643822</v>
      </c>
      <c r="G80" s="15">
        <f t="shared" si="2"/>
        <v>815491</v>
      </c>
      <c r="H80" s="99">
        <v>490580</v>
      </c>
      <c r="I80" s="99">
        <v>309935</v>
      </c>
      <c r="J80" s="99">
        <v>14976</v>
      </c>
      <c r="K80" s="99">
        <v>0</v>
      </c>
      <c r="L80" s="100">
        <f t="shared" si="3"/>
        <v>8.1356048912326201E-2</v>
      </c>
      <c r="M80" s="99">
        <v>697084</v>
      </c>
      <c r="N80" s="64">
        <v>56712</v>
      </c>
      <c r="O80" s="2" t="s">
        <v>442</v>
      </c>
      <c r="P80" s="6" t="s">
        <v>84</v>
      </c>
    </row>
    <row r="81" spans="2:16" x14ac:dyDescent="0.35">
      <c r="B81" s="97" t="s">
        <v>443</v>
      </c>
      <c r="C81" s="2" t="s">
        <v>100</v>
      </c>
      <c r="E81" s="97" t="s">
        <v>444</v>
      </c>
      <c r="F81" s="17">
        <f t="shared" si="1"/>
        <v>700821.25367734907</v>
      </c>
      <c r="G81" s="15">
        <f t="shared" si="2"/>
        <v>1060705</v>
      </c>
      <c r="H81" s="99">
        <v>813841</v>
      </c>
      <c r="I81" s="99">
        <v>224703</v>
      </c>
      <c r="J81" s="99">
        <v>22161</v>
      </c>
      <c r="K81" s="99">
        <v>0</v>
      </c>
      <c r="L81" s="100">
        <f t="shared" si="3"/>
        <v>0.33928731015942321</v>
      </c>
      <c r="M81" s="99">
        <v>1096578</v>
      </c>
      <c r="N81" s="64">
        <v>372055</v>
      </c>
      <c r="O81" s="2" t="s">
        <v>445</v>
      </c>
      <c r="P81" s="6" t="s">
        <v>84</v>
      </c>
    </row>
    <row r="82" spans="2:16" x14ac:dyDescent="0.35">
      <c r="B82" s="97" t="s">
        <v>446</v>
      </c>
      <c r="C82" s="2" t="s">
        <v>100</v>
      </c>
      <c r="E82" s="97" t="s">
        <v>447</v>
      </c>
      <c r="F82" s="17">
        <f t="shared" si="1"/>
        <v>675391.38742548577</v>
      </c>
      <c r="G82" s="15">
        <f t="shared" si="2"/>
        <v>928173</v>
      </c>
      <c r="H82" s="99">
        <v>558729</v>
      </c>
      <c r="I82" s="99">
        <v>344103</v>
      </c>
      <c r="J82" s="99">
        <v>13428</v>
      </c>
      <c r="K82" s="99">
        <v>11913</v>
      </c>
      <c r="L82" s="100">
        <f t="shared" si="3"/>
        <v>0.27234320818911367</v>
      </c>
      <c r="M82" s="99">
        <v>949651</v>
      </c>
      <c r="N82" s="64">
        <v>258631</v>
      </c>
      <c r="O82" s="2" t="s">
        <v>448</v>
      </c>
      <c r="P82" s="6" t="s">
        <v>84</v>
      </c>
    </row>
    <row r="83" spans="2:16" x14ac:dyDescent="0.35">
      <c r="B83" s="97" t="s">
        <v>449</v>
      </c>
      <c r="C83" s="2" t="s">
        <v>100</v>
      </c>
      <c r="E83" s="97" t="s">
        <v>450</v>
      </c>
      <c r="F83" s="17">
        <f t="shared" si="1"/>
        <v>668264.17309291055</v>
      </c>
      <c r="G83" s="15">
        <f t="shared" si="2"/>
        <v>1042530</v>
      </c>
      <c r="H83" s="101">
        <v>554509</v>
      </c>
      <c r="I83" s="101">
        <v>418283</v>
      </c>
      <c r="J83" s="101">
        <v>49725</v>
      </c>
      <c r="K83" s="101">
        <v>20013</v>
      </c>
      <c r="L83" s="100">
        <f t="shared" si="3"/>
        <v>0.35899765657303812</v>
      </c>
      <c r="M83" s="101">
        <v>2058097</v>
      </c>
      <c r="N83" s="64">
        <v>738852</v>
      </c>
      <c r="O83" s="2" t="s">
        <v>451</v>
      </c>
      <c r="P83" s="6" t="s">
        <v>83</v>
      </c>
    </row>
    <row r="84" spans="2:16" x14ac:dyDescent="0.35">
      <c r="B84" s="97" t="s">
        <v>452</v>
      </c>
      <c r="C84" s="2" t="s">
        <v>100</v>
      </c>
      <c r="E84" s="97" t="s">
        <v>453</v>
      </c>
      <c r="F84" s="17">
        <f t="shared" si="1"/>
        <v>664447.87508782989</v>
      </c>
      <c r="G84" s="15">
        <f t="shared" si="2"/>
        <v>693923</v>
      </c>
      <c r="H84" s="99">
        <v>672582</v>
      </c>
      <c r="I84" s="99">
        <v>0</v>
      </c>
      <c r="J84" s="99">
        <v>21341</v>
      </c>
      <c r="K84" s="99">
        <v>0</v>
      </c>
      <c r="L84" s="100">
        <f t="shared" si="3"/>
        <v>4.2476074308201404E-2</v>
      </c>
      <c r="M84" s="99">
        <v>862462</v>
      </c>
      <c r="N84" s="64">
        <v>36634</v>
      </c>
      <c r="O84" s="2" t="s">
        <v>454</v>
      </c>
      <c r="P84" s="6" t="s">
        <v>84</v>
      </c>
    </row>
    <row r="85" spans="2:16" x14ac:dyDescent="0.35">
      <c r="B85" s="97" t="s">
        <v>455</v>
      </c>
      <c r="C85" s="2" t="s">
        <v>100</v>
      </c>
      <c r="E85" s="97" t="s">
        <v>456</v>
      </c>
      <c r="F85" s="17">
        <f t="shared" si="1"/>
        <v>612690.51418432698</v>
      </c>
      <c r="G85" s="15">
        <f t="shared" si="2"/>
        <v>834770</v>
      </c>
      <c r="H85" s="99">
        <v>652480</v>
      </c>
      <c r="I85" s="99">
        <v>173846</v>
      </c>
      <c r="J85" s="99">
        <v>5544</v>
      </c>
      <c r="K85" s="99">
        <v>2900</v>
      </c>
      <c r="L85" s="100">
        <f t="shared" si="3"/>
        <v>0.26603673564655289</v>
      </c>
      <c r="M85" s="99">
        <v>1011116</v>
      </c>
      <c r="N85" s="64">
        <v>268994</v>
      </c>
      <c r="O85" s="2" t="s">
        <v>457</v>
      </c>
      <c r="P85" s="6" t="s">
        <v>84</v>
      </c>
    </row>
    <row r="86" spans="2:16" x14ac:dyDescent="0.35">
      <c r="B86" s="97" t="s">
        <v>458</v>
      </c>
      <c r="C86" s="2" t="s">
        <v>100</v>
      </c>
      <c r="E86" s="97" t="s">
        <v>459</v>
      </c>
      <c r="F86" s="17">
        <f t="shared" ref="F86:F149" si="4">$G86*(1-$L86)</f>
        <v>600922.47688770189</v>
      </c>
      <c r="G86" s="15">
        <f t="shared" ref="G86:G149" si="5">SUM(H86:K86)</f>
        <v>1262560</v>
      </c>
      <c r="H86" s="101">
        <v>1260971</v>
      </c>
      <c r="I86" s="101">
        <v>1589</v>
      </c>
      <c r="J86" s="101">
        <v>0</v>
      </c>
      <c r="K86" s="101">
        <v>0</v>
      </c>
      <c r="L86" s="100">
        <f t="shared" ref="L86:L149" si="6">IFERROR(N86/M86, 0)</f>
        <v>0.52404442015610986</v>
      </c>
      <c r="M86" s="101">
        <v>484915</v>
      </c>
      <c r="N86" s="64">
        <v>254117</v>
      </c>
      <c r="O86" s="2" t="s">
        <v>460</v>
      </c>
      <c r="P86" s="6" t="s">
        <v>84</v>
      </c>
    </row>
    <row r="87" spans="2:16" x14ac:dyDescent="0.35">
      <c r="B87" s="97" t="s">
        <v>461</v>
      </c>
      <c r="C87" s="2" t="s">
        <v>100</v>
      </c>
      <c r="E87" s="97" t="s">
        <v>462</v>
      </c>
      <c r="F87" s="17">
        <f t="shared" si="4"/>
        <v>588787.38329008548</v>
      </c>
      <c r="G87" s="15">
        <f t="shared" si="5"/>
        <v>1611508</v>
      </c>
      <c r="H87" s="99">
        <v>1488652</v>
      </c>
      <c r="I87" s="99">
        <v>0</v>
      </c>
      <c r="J87" s="99">
        <v>1192</v>
      </c>
      <c r="K87" s="99">
        <v>121664</v>
      </c>
      <c r="L87" s="100">
        <f t="shared" si="6"/>
        <v>0.63463576768462493</v>
      </c>
      <c r="M87" s="99">
        <v>1347272</v>
      </c>
      <c r="N87" s="64">
        <v>855027</v>
      </c>
      <c r="O87" s="2" t="s">
        <v>463</v>
      </c>
      <c r="P87" s="6" t="s">
        <v>84</v>
      </c>
    </row>
    <row r="88" spans="2:16" x14ac:dyDescent="0.35">
      <c r="B88" s="97" t="s">
        <v>464</v>
      </c>
      <c r="C88" s="2" t="s">
        <v>100</v>
      </c>
      <c r="E88" s="97" t="s">
        <v>465</v>
      </c>
      <c r="F88" s="17">
        <f t="shared" si="4"/>
        <v>565401.50452327856</v>
      </c>
      <c r="G88" s="15">
        <f t="shared" si="5"/>
        <v>960543</v>
      </c>
      <c r="H88" s="99">
        <v>831793</v>
      </c>
      <c r="I88" s="99">
        <v>128750</v>
      </c>
      <c r="J88" s="99">
        <v>0</v>
      </c>
      <c r="K88" s="99">
        <v>0</v>
      </c>
      <c r="L88" s="100">
        <f t="shared" si="6"/>
        <v>0.41137304157827553</v>
      </c>
      <c r="M88" s="99">
        <v>880556</v>
      </c>
      <c r="N88" s="64">
        <v>362237</v>
      </c>
      <c r="O88" s="2" t="s">
        <v>466</v>
      </c>
      <c r="P88" s="6" t="s">
        <v>84</v>
      </c>
    </row>
    <row r="89" spans="2:16" x14ac:dyDescent="0.35">
      <c r="B89" s="97" t="s">
        <v>467</v>
      </c>
      <c r="C89" s="2" t="s">
        <v>100</v>
      </c>
      <c r="E89" s="97" t="s">
        <v>468</v>
      </c>
      <c r="F89" s="17">
        <f t="shared" si="4"/>
        <v>555373.07036382239</v>
      </c>
      <c r="G89" s="15">
        <f t="shared" si="5"/>
        <v>1625511</v>
      </c>
      <c r="H89" s="99">
        <v>0</v>
      </c>
      <c r="I89" s="99">
        <v>1625511</v>
      </c>
      <c r="J89" s="99">
        <v>0</v>
      </c>
      <c r="K89" s="99">
        <v>0</v>
      </c>
      <c r="L89" s="100">
        <f t="shared" si="6"/>
        <v>0.65833939581840883</v>
      </c>
      <c r="M89" s="99">
        <v>4496231</v>
      </c>
      <c r="N89" s="64">
        <v>2960046</v>
      </c>
      <c r="O89" s="2" t="s">
        <v>469</v>
      </c>
      <c r="P89" s="6" t="s">
        <v>84</v>
      </c>
    </row>
    <row r="90" spans="2:16" x14ac:dyDescent="0.35">
      <c r="B90" s="97" t="s">
        <v>470</v>
      </c>
      <c r="C90" s="2" t="s">
        <v>100</v>
      </c>
      <c r="E90" s="97" t="s">
        <v>471</v>
      </c>
      <c r="F90" s="17">
        <f t="shared" si="4"/>
        <v>551038.588994427</v>
      </c>
      <c r="G90" s="15">
        <f t="shared" si="5"/>
        <v>811950</v>
      </c>
      <c r="H90" s="99">
        <v>717383</v>
      </c>
      <c r="I90" s="99">
        <v>0</v>
      </c>
      <c r="J90" s="99">
        <v>94567</v>
      </c>
      <c r="K90" s="99">
        <v>0</v>
      </c>
      <c r="L90" s="100">
        <f t="shared" si="6"/>
        <v>0.32133925858189916</v>
      </c>
      <c r="M90" s="99">
        <v>717382</v>
      </c>
      <c r="N90" s="64">
        <v>230523</v>
      </c>
      <c r="O90" s="2" t="s">
        <v>472</v>
      </c>
      <c r="P90" s="6" t="s">
        <v>84</v>
      </c>
    </row>
    <row r="91" spans="2:16" x14ac:dyDescent="0.35">
      <c r="B91" s="97" t="s">
        <v>473</v>
      </c>
      <c r="C91" s="2" t="s">
        <v>100</v>
      </c>
      <c r="D91" s="98" t="s">
        <v>264</v>
      </c>
      <c r="E91" s="97" t="s">
        <v>474</v>
      </c>
      <c r="F91" s="17">
        <f t="shared" si="4"/>
        <v>532848.65991376422</v>
      </c>
      <c r="G91" s="15">
        <f t="shared" si="5"/>
        <v>1464132</v>
      </c>
      <c r="H91" s="99">
        <v>60198</v>
      </c>
      <c r="I91" s="99">
        <v>1014867</v>
      </c>
      <c r="J91" s="99">
        <v>251149</v>
      </c>
      <c r="K91" s="99">
        <v>137918</v>
      </c>
      <c r="L91" s="100">
        <f t="shared" si="6"/>
        <v>0.63606514992243579</v>
      </c>
      <c r="M91" s="99">
        <v>3999268</v>
      </c>
      <c r="N91" s="64">
        <v>2543795</v>
      </c>
      <c r="O91" s="2" t="s">
        <v>475</v>
      </c>
      <c r="P91" s="6" t="s">
        <v>84</v>
      </c>
    </row>
    <row r="92" spans="2:16" x14ac:dyDescent="0.35">
      <c r="B92" s="97" t="s">
        <v>476</v>
      </c>
      <c r="C92" s="2" t="s">
        <v>100</v>
      </c>
      <c r="E92" s="97" t="s">
        <v>477</v>
      </c>
      <c r="F92" s="17">
        <f t="shared" si="4"/>
        <v>515624.29946562013</v>
      </c>
      <c r="G92" s="15">
        <f t="shared" si="5"/>
        <v>777458</v>
      </c>
      <c r="H92" s="99">
        <v>316180</v>
      </c>
      <c r="I92" s="99">
        <v>422266</v>
      </c>
      <c r="J92" s="99">
        <v>3202</v>
      </c>
      <c r="K92" s="99">
        <v>35810</v>
      </c>
      <c r="L92" s="100">
        <f t="shared" si="6"/>
        <v>0.33678179468779007</v>
      </c>
      <c r="M92" s="99">
        <v>873723</v>
      </c>
      <c r="N92" s="64">
        <v>294254</v>
      </c>
      <c r="O92" s="2" t="s">
        <v>478</v>
      </c>
      <c r="P92" s="6" t="s">
        <v>84</v>
      </c>
    </row>
    <row r="93" spans="2:16" x14ac:dyDescent="0.35">
      <c r="B93" s="97" t="s">
        <v>479</v>
      </c>
      <c r="C93" s="2" t="s">
        <v>100</v>
      </c>
      <c r="E93" s="97" t="s">
        <v>480</v>
      </c>
      <c r="F93" s="17">
        <f t="shared" si="4"/>
        <v>514241.41149403533</v>
      </c>
      <c r="G93" s="15">
        <f t="shared" si="5"/>
        <v>2031158</v>
      </c>
      <c r="H93" s="99">
        <v>0</v>
      </c>
      <c r="I93" s="99">
        <v>53884</v>
      </c>
      <c r="J93" s="99">
        <v>37176</v>
      </c>
      <c r="K93" s="99">
        <v>1940098</v>
      </c>
      <c r="L93" s="100">
        <f t="shared" si="6"/>
        <v>0.74682353047176275</v>
      </c>
      <c r="M93" s="99">
        <v>6659280</v>
      </c>
      <c r="N93" s="64">
        <v>4973307</v>
      </c>
      <c r="O93" s="2" t="s">
        <v>481</v>
      </c>
      <c r="P93" s="6" t="s">
        <v>84</v>
      </c>
    </row>
    <row r="94" spans="2:16" x14ac:dyDescent="0.35">
      <c r="B94" s="97" t="s">
        <v>482</v>
      </c>
      <c r="C94" s="2" t="s">
        <v>100</v>
      </c>
      <c r="E94" s="97" t="s">
        <v>483</v>
      </c>
      <c r="F94" s="17">
        <f t="shared" si="4"/>
        <v>509725.6270355208</v>
      </c>
      <c r="G94" s="15">
        <f t="shared" si="5"/>
        <v>560401</v>
      </c>
      <c r="H94" s="99">
        <v>560401</v>
      </c>
      <c r="I94" s="99">
        <v>0</v>
      </c>
      <c r="J94" s="99">
        <v>0</v>
      </c>
      <c r="K94" s="99">
        <v>0</v>
      </c>
      <c r="L94" s="100">
        <f t="shared" si="6"/>
        <v>9.0426985256056275E-2</v>
      </c>
      <c r="M94" s="99">
        <v>867407</v>
      </c>
      <c r="N94" s="64">
        <v>78437</v>
      </c>
      <c r="O94" s="2" t="s">
        <v>484</v>
      </c>
      <c r="P94" s="6" t="s">
        <v>84</v>
      </c>
    </row>
    <row r="95" spans="2:16" x14ac:dyDescent="0.35">
      <c r="B95" s="97" t="s">
        <v>485</v>
      </c>
      <c r="C95" s="2" t="s">
        <v>100</v>
      </c>
      <c r="E95" s="97" t="s">
        <v>486</v>
      </c>
      <c r="F95" s="17">
        <f t="shared" si="4"/>
        <v>494398.98808487103</v>
      </c>
      <c r="G95" s="15">
        <f t="shared" si="5"/>
        <v>1806598</v>
      </c>
      <c r="H95" s="99">
        <v>0</v>
      </c>
      <c r="I95" s="99">
        <v>1803884</v>
      </c>
      <c r="J95" s="99">
        <v>2714</v>
      </c>
      <c r="K95" s="99">
        <v>0</v>
      </c>
      <c r="L95" s="100">
        <f t="shared" si="6"/>
        <v>0.72633702235645614</v>
      </c>
      <c r="M95" s="99">
        <v>1844210</v>
      </c>
      <c r="N95" s="64">
        <v>1339518</v>
      </c>
      <c r="O95" s="2" t="s">
        <v>487</v>
      </c>
      <c r="P95" s="6" t="s">
        <v>83</v>
      </c>
    </row>
    <row r="96" spans="2:16" x14ac:dyDescent="0.35">
      <c r="B96" s="97" t="s">
        <v>488</v>
      </c>
      <c r="C96" s="2" t="s">
        <v>100</v>
      </c>
      <c r="E96" s="97" t="s">
        <v>489</v>
      </c>
      <c r="F96" s="17">
        <f t="shared" si="4"/>
        <v>486182.09527885192</v>
      </c>
      <c r="G96" s="15">
        <f t="shared" si="5"/>
        <v>718603</v>
      </c>
      <c r="H96" s="99">
        <v>468050</v>
      </c>
      <c r="I96" s="99">
        <v>244411</v>
      </c>
      <c r="J96" s="99">
        <v>6142</v>
      </c>
      <c r="K96" s="99">
        <v>0</v>
      </c>
      <c r="L96" s="100">
        <f t="shared" si="6"/>
        <v>0.32343436462295327</v>
      </c>
      <c r="M96" s="99">
        <v>1010644</v>
      </c>
      <c r="N96" s="64">
        <v>326877</v>
      </c>
      <c r="O96" s="2" t="s">
        <v>490</v>
      </c>
      <c r="P96" s="6" t="s">
        <v>83</v>
      </c>
    </row>
    <row r="97" spans="2:16" x14ac:dyDescent="0.35">
      <c r="B97" s="97" t="s">
        <v>491</v>
      </c>
      <c r="C97" s="2" t="s">
        <v>100</v>
      </c>
      <c r="E97" s="97" t="s">
        <v>492</v>
      </c>
      <c r="F97" s="17">
        <f t="shared" si="4"/>
        <v>469718.66184284317</v>
      </c>
      <c r="G97" s="15">
        <f t="shared" si="5"/>
        <v>2025177</v>
      </c>
      <c r="H97" s="99">
        <v>417623</v>
      </c>
      <c r="I97" s="99">
        <v>1189031</v>
      </c>
      <c r="J97" s="99">
        <v>0</v>
      </c>
      <c r="K97" s="99">
        <v>418523</v>
      </c>
      <c r="L97" s="100">
        <f t="shared" si="6"/>
        <v>0.76806044022678355</v>
      </c>
      <c r="M97" s="99">
        <v>2110912</v>
      </c>
      <c r="N97" s="64">
        <v>1621308</v>
      </c>
      <c r="O97" s="2" t="s">
        <v>493</v>
      </c>
      <c r="P97" s="6" t="s">
        <v>84</v>
      </c>
    </row>
    <row r="98" spans="2:16" x14ac:dyDescent="0.35">
      <c r="B98" s="97" t="s">
        <v>494</v>
      </c>
      <c r="C98" s="2" t="s">
        <v>100</v>
      </c>
      <c r="E98" s="97" t="s">
        <v>495</v>
      </c>
      <c r="F98" s="17">
        <f t="shared" si="4"/>
        <v>461592.10404949263</v>
      </c>
      <c r="G98" s="15">
        <f t="shared" si="5"/>
        <v>1087113</v>
      </c>
      <c r="H98" s="99">
        <v>95034</v>
      </c>
      <c r="I98" s="99">
        <v>905169</v>
      </c>
      <c r="J98" s="99">
        <v>0</v>
      </c>
      <c r="K98" s="99">
        <v>86910</v>
      </c>
      <c r="L98" s="100">
        <f t="shared" si="6"/>
        <v>0.57539639021013211</v>
      </c>
      <c r="M98" s="99">
        <v>3382967</v>
      </c>
      <c r="N98" s="64">
        <v>1946547</v>
      </c>
      <c r="O98" s="2" t="s">
        <v>496</v>
      </c>
      <c r="P98" s="6" t="s">
        <v>83</v>
      </c>
    </row>
    <row r="99" spans="2:16" x14ac:dyDescent="0.35">
      <c r="B99" s="97" t="s">
        <v>497</v>
      </c>
      <c r="C99" s="2" t="s">
        <v>100</v>
      </c>
      <c r="D99" s="98" t="s">
        <v>264</v>
      </c>
      <c r="E99" s="97" t="s">
        <v>498</v>
      </c>
      <c r="F99" s="17">
        <f t="shared" si="4"/>
        <v>452533.48399980931</v>
      </c>
      <c r="G99" s="15">
        <f t="shared" si="5"/>
        <v>661643</v>
      </c>
      <c r="H99" s="99">
        <v>374254</v>
      </c>
      <c r="I99" s="99">
        <v>287389</v>
      </c>
      <c r="J99" s="99">
        <v>0</v>
      </c>
      <c r="K99" s="99">
        <v>0</v>
      </c>
      <c r="L99" s="100">
        <f t="shared" si="6"/>
        <v>0.31604583740807457</v>
      </c>
      <c r="M99" s="99">
        <v>692273</v>
      </c>
      <c r="N99" s="64">
        <v>218790</v>
      </c>
      <c r="O99" s="2" t="s">
        <v>499</v>
      </c>
      <c r="P99" s="6" t="s">
        <v>84</v>
      </c>
    </row>
    <row r="100" spans="2:16" x14ac:dyDescent="0.35">
      <c r="B100" s="97" t="s">
        <v>500</v>
      </c>
      <c r="C100" s="2" t="s">
        <v>100</v>
      </c>
      <c r="E100" s="97" t="s">
        <v>501</v>
      </c>
      <c r="F100" s="17">
        <f t="shared" si="4"/>
        <v>435688.64243169955</v>
      </c>
      <c r="G100" s="15">
        <f t="shared" si="5"/>
        <v>679807</v>
      </c>
      <c r="H100" s="99">
        <v>677705</v>
      </c>
      <c r="I100" s="99">
        <v>0</v>
      </c>
      <c r="J100" s="99">
        <v>1594</v>
      </c>
      <c r="K100" s="99">
        <v>508</v>
      </c>
      <c r="L100" s="100">
        <f t="shared" si="6"/>
        <v>0.35909950554834008</v>
      </c>
      <c r="M100" s="99">
        <v>658305</v>
      </c>
      <c r="N100" s="64">
        <v>236397</v>
      </c>
      <c r="O100" s="2" t="s">
        <v>502</v>
      </c>
      <c r="P100" s="6" t="s">
        <v>84</v>
      </c>
    </row>
    <row r="101" spans="2:16" x14ac:dyDescent="0.35">
      <c r="B101" s="97" t="s">
        <v>503</v>
      </c>
      <c r="C101" s="2" t="s">
        <v>100</v>
      </c>
      <c r="E101" s="97" t="s">
        <v>504</v>
      </c>
      <c r="F101" s="17">
        <f t="shared" si="4"/>
        <v>407062.9847953319</v>
      </c>
      <c r="G101" s="15">
        <f t="shared" si="5"/>
        <v>408246</v>
      </c>
      <c r="H101" s="99">
        <v>300000</v>
      </c>
      <c r="I101" s="99">
        <v>0</v>
      </c>
      <c r="J101" s="99">
        <v>0</v>
      </c>
      <c r="K101" s="99">
        <v>108246</v>
      </c>
      <c r="L101" s="100">
        <f t="shared" si="6"/>
        <v>2.8977998674037031E-3</v>
      </c>
      <c r="M101" s="99">
        <v>455518</v>
      </c>
      <c r="N101" s="64">
        <v>1320</v>
      </c>
      <c r="O101" s="2" t="s">
        <v>505</v>
      </c>
      <c r="P101" s="6" t="s">
        <v>84</v>
      </c>
    </row>
    <row r="102" spans="2:16" x14ac:dyDescent="0.35">
      <c r="B102" s="97" t="s">
        <v>506</v>
      </c>
      <c r="C102" s="2" t="s">
        <v>100</v>
      </c>
      <c r="E102" s="97" t="s">
        <v>507</v>
      </c>
      <c r="F102" s="17">
        <f t="shared" si="4"/>
        <v>398131.95895562094</v>
      </c>
      <c r="G102" s="15">
        <f t="shared" si="5"/>
        <v>677596</v>
      </c>
      <c r="H102" s="101">
        <v>185834</v>
      </c>
      <c r="I102" s="101">
        <v>279772</v>
      </c>
      <c r="J102" s="101">
        <v>3177</v>
      </c>
      <c r="K102" s="101">
        <v>208813</v>
      </c>
      <c r="L102" s="100">
        <f t="shared" si="6"/>
        <v>0.41243460859329018</v>
      </c>
      <c r="M102" s="101">
        <v>1061875</v>
      </c>
      <c r="N102" s="64">
        <v>437954</v>
      </c>
      <c r="O102" s="2" t="s">
        <v>508</v>
      </c>
      <c r="P102" s="6" t="s">
        <v>83</v>
      </c>
    </row>
    <row r="103" spans="2:16" x14ac:dyDescent="0.35">
      <c r="B103" s="2" t="s">
        <v>509</v>
      </c>
      <c r="C103" s="2" t="s">
        <v>100</v>
      </c>
      <c r="D103" s="98" t="s">
        <v>264</v>
      </c>
      <c r="E103" s="97" t="s">
        <v>510</v>
      </c>
      <c r="F103" s="17">
        <f t="shared" si="4"/>
        <v>390593.58787259919</v>
      </c>
      <c r="G103" s="15">
        <f t="shared" si="5"/>
        <v>657772</v>
      </c>
      <c r="H103" s="102">
        <v>0</v>
      </c>
      <c r="I103" s="102">
        <v>657613</v>
      </c>
      <c r="J103" s="102">
        <v>159</v>
      </c>
      <c r="K103" s="102">
        <v>0</v>
      </c>
      <c r="L103" s="100">
        <f t="shared" si="6"/>
        <v>0.40618696467377879</v>
      </c>
      <c r="M103" s="101">
        <v>1153619</v>
      </c>
      <c r="N103" s="64">
        <v>468585</v>
      </c>
      <c r="O103" s="2" t="s">
        <v>511</v>
      </c>
      <c r="P103" s="6" t="s">
        <v>84</v>
      </c>
    </row>
    <row r="104" spans="2:16" x14ac:dyDescent="0.35">
      <c r="B104" s="97" t="s">
        <v>512</v>
      </c>
      <c r="C104" s="2" t="s">
        <v>100</v>
      </c>
      <c r="E104" s="97" t="s">
        <v>513</v>
      </c>
      <c r="F104" s="17">
        <f t="shared" si="4"/>
        <v>375368.35366174119</v>
      </c>
      <c r="G104" s="15">
        <f t="shared" si="5"/>
        <v>411092</v>
      </c>
      <c r="H104" s="99">
        <v>0</v>
      </c>
      <c r="I104" s="99">
        <v>0</v>
      </c>
      <c r="J104" s="99">
        <v>404592</v>
      </c>
      <c r="K104" s="99">
        <v>6500</v>
      </c>
      <c r="L104" s="100">
        <f t="shared" si="6"/>
        <v>8.6899395605506261E-2</v>
      </c>
      <c r="M104" s="99">
        <v>148413</v>
      </c>
      <c r="N104" s="64">
        <v>12897</v>
      </c>
      <c r="O104" s="2" t="s">
        <v>514</v>
      </c>
      <c r="P104" s="6" t="s">
        <v>84</v>
      </c>
    </row>
    <row r="105" spans="2:16" x14ac:dyDescent="0.35">
      <c r="B105" s="97" t="s">
        <v>515</v>
      </c>
      <c r="C105" s="2" t="s">
        <v>100</v>
      </c>
      <c r="E105" s="97" t="s">
        <v>516</v>
      </c>
      <c r="F105" s="17">
        <f t="shared" si="4"/>
        <v>370414.76305624295</v>
      </c>
      <c r="G105" s="15">
        <f t="shared" si="5"/>
        <v>2521770</v>
      </c>
      <c r="H105" s="99">
        <v>760161</v>
      </c>
      <c r="I105" s="99">
        <v>147719</v>
      </c>
      <c r="J105" s="99">
        <v>152922</v>
      </c>
      <c r="K105" s="99">
        <v>1460968</v>
      </c>
      <c r="L105" s="100">
        <f t="shared" si="6"/>
        <v>0.85311318516111978</v>
      </c>
      <c r="M105" s="99">
        <v>5023344</v>
      </c>
      <c r="N105" s="64">
        <v>4285481</v>
      </c>
      <c r="O105" s="2" t="s">
        <v>517</v>
      </c>
      <c r="P105" s="6" t="s">
        <v>84</v>
      </c>
    </row>
    <row r="106" spans="2:16" x14ac:dyDescent="0.35">
      <c r="B106" s="97" t="s">
        <v>518</v>
      </c>
      <c r="C106" s="2" t="s">
        <v>100</v>
      </c>
      <c r="E106" s="97" t="s">
        <v>519</v>
      </c>
      <c r="F106" s="17">
        <f t="shared" si="4"/>
        <v>369205.25710800471</v>
      </c>
      <c r="G106" s="15">
        <f t="shared" si="5"/>
        <v>541661</v>
      </c>
      <c r="H106" s="101">
        <v>43439</v>
      </c>
      <c r="I106" s="101">
        <v>493285</v>
      </c>
      <c r="J106" s="101">
        <v>4937</v>
      </c>
      <c r="K106" s="101">
        <v>0</v>
      </c>
      <c r="L106" s="100">
        <f t="shared" si="6"/>
        <v>0.3183831638090896</v>
      </c>
      <c r="M106" s="101">
        <v>649268</v>
      </c>
      <c r="N106" s="64">
        <v>206716</v>
      </c>
      <c r="O106" s="2" t="s">
        <v>520</v>
      </c>
      <c r="P106" s="6" t="s">
        <v>84</v>
      </c>
    </row>
    <row r="107" spans="2:16" x14ac:dyDescent="0.35">
      <c r="B107" s="97" t="s">
        <v>521</v>
      </c>
      <c r="C107" s="2" t="s">
        <v>100</v>
      </c>
      <c r="E107" s="97" t="s">
        <v>522</v>
      </c>
      <c r="F107" s="17">
        <f t="shared" si="4"/>
        <v>349395.44394545141</v>
      </c>
      <c r="G107" s="15">
        <f t="shared" si="5"/>
        <v>400180</v>
      </c>
      <c r="H107" s="101">
        <v>368345</v>
      </c>
      <c r="I107" s="101">
        <v>31835</v>
      </c>
      <c r="J107" s="101">
        <v>0</v>
      </c>
      <c r="K107" s="101">
        <v>0</v>
      </c>
      <c r="L107" s="100">
        <f t="shared" si="6"/>
        <v>0.12690428320892744</v>
      </c>
      <c r="M107" s="101">
        <v>389451</v>
      </c>
      <c r="N107" s="64">
        <v>49423</v>
      </c>
      <c r="O107" s="2" t="s">
        <v>523</v>
      </c>
      <c r="P107" s="6" t="s">
        <v>84</v>
      </c>
    </row>
    <row r="108" spans="2:16" x14ac:dyDescent="0.35">
      <c r="B108" s="97" t="s">
        <v>524</v>
      </c>
      <c r="C108" s="2" t="s">
        <v>100</v>
      </c>
      <c r="D108" s="98" t="s">
        <v>264</v>
      </c>
      <c r="E108" s="97" t="s">
        <v>525</v>
      </c>
      <c r="F108" s="17">
        <f t="shared" si="4"/>
        <v>348528</v>
      </c>
      <c r="G108" s="15">
        <f t="shared" si="5"/>
        <v>348528</v>
      </c>
      <c r="H108" s="99">
        <v>348528</v>
      </c>
      <c r="I108" s="99">
        <v>0</v>
      </c>
      <c r="J108" s="99">
        <v>0</v>
      </c>
      <c r="K108" s="99">
        <v>0</v>
      </c>
      <c r="L108" s="100">
        <f t="shared" si="6"/>
        <v>0</v>
      </c>
      <c r="M108" s="99">
        <v>348511</v>
      </c>
      <c r="N108" s="64">
        <v>0</v>
      </c>
      <c r="O108" s="2" t="s">
        <v>526</v>
      </c>
      <c r="P108" s="6" t="s">
        <v>84</v>
      </c>
    </row>
    <row r="109" spans="2:16" x14ac:dyDescent="0.35">
      <c r="B109" s="97" t="s">
        <v>527</v>
      </c>
      <c r="C109" s="2" t="s">
        <v>100</v>
      </c>
      <c r="E109" s="97" t="s">
        <v>528</v>
      </c>
      <c r="F109" s="17">
        <f t="shared" si="4"/>
        <v>348291.39198126417</v>
      </c>
      <c r="G109" s="15">
        <f t="shared" si="5"/>
        <v>456917</v>
      </c>
      <c r="H109" s="99">
        <v>11973</v>
      </c>
      <c r="I109" s="99">
        <v>444944</v>
      </c>
      <c r="J109" s="99">
        <v>0</v>
      </c>
      <c r="K109" s="99">
        <v>0</v>
      </c>
      <c r="L109" s="100">
        <f t="shared" si="6"/>
        <v>0.23773597397062454</v>
      </c>
      <c r="M109" s="99">
        <v>725027</v>
      </c>
      <c r="N109" s="64">
        <v>172365</v>
      </c>
      <c r="O109" s="2" t="s">
        <v>529</v>
      </c>
      <c r="P109" s="6" t="s">
        <v>84</v>
      </c>
    </row>
    <row r="110" spans="2:16" x14ac:dyDescent="0.35">
      <c r="B110" s="97" t="s">
        <v>530</v>
      </c>
      <c r="C110" s="2" t="s">
        <v>100</v>
      </c>
      <c r="E110" s="97" t="s">
        <v>531</v>
      </c>
      <c r="F110" s="17">
        <f t="shared" si="4"/>
        <v>342106.70979368925</v>
      </c>
      <c r="G110" s="15">
        <f t="shared" si="5"/>
        <v>693996</v>
      </c>
      <c r="H110" s="99">
        <v>611207</v>
      </c>
      <c r="I110" s="99">
        <v>82778</v>
      </c>
      <c r="J110" s="99">
        <v>11</v>
      </c>
      <c r="K110" s="99">
        <v>0</v>
      </c>
      <c r="L110" s="100">
        <f t="shared" si="6"/>
        <v>0.50704800921952109</v>
      </c>
      <c r="M110" s="99">
        <v>584846</v>
      </c>
      <c r="N110" s="64">
        <v>296545</v>
      </c>
      <c r="O110" s="2" t="s">
        <v>532</v>
      </c>
      <c r="P110" s="6" t="s">
        <v>84</v>
      </c>
    </row>
    <row r="111" spans="2:16" x14ac:dyDescent="0.35">
      <c r="B111" s="97" t="s">
        <v>533</v>
      </c>
      <c r="C111" s="2" t="s">
        <v>100</v>
      </c>
      <c r="E111" s="97" t="s">
        <v>534</v>
      </c>
      <c r="F111" s="17">
        <f t="shared" si="4"/>
        <v>341336.88722053246</v>
      </c>
      <c r="G111" s="15">
        <f t="shared" si="5"/>
        <v>1035496</v>
      </c>
      <c r="H111" s="99">
        <v>0</v>
      </c>
      <c r="I111" s="99">
        <v>12</v>
      </c>
      <c r="J111" s="99">
        <v>667924</v>
      </c>
      <c r="K111" s="99">
        <v>367560</v>
      </c>
      <c r="L111" s="100">
        <f t="shared" si="6"/>
        <v>0.67036387661513663</v>
      </c>
      <c r="M111" s="99">
        <v>1602109</v>
      </c>
      <c r="N111" s="64">
        <v>1073996</v>
      </c>
      <c r="O111" s="2" t="s">
        <v>535</v>
      </c>
      <c r="P111" s="6" t="s">
        <v>84</v>
      </c>
    </row>
    <row r="112" spans="2:16" x14ac:dyDescent="0.35">
      <c r="B112" s="97" t="s">
        <v>536</v>
      </c>
      <c r="C112" s="2" t="s">
        <v>100</v>
      </c>
      <c r="E112" s="97" t="s">
        <v>537</v>
      </c>
      <c r="F112" s="17">
        <f t="shared" si="4"/>
        <v>338668.39667345083</v>
      </c>
      <c r="G112" s="15">
        <f t="shared" si="5"/>
        <v>407408</v>
      </c>
      <c r="H112" s="99">
        <v>5282</v>
      </c>
      <c r="I112" s="99">
        <v>402126</v>
      </c>
      <c r="J112" s="99">
        <v>0</v>
      </c>
      <c r="K112" s="99">
        <v>0</v>
      </c>
      <c r="L112" s="100">
        <f t="shared" si="6"/>
        <v>0.16872423547536908</v>
      </c>
      <c r="M112" s="99">
        <v>2411989</v>
      </c>
      <c r="N112" s="64">
        <v>406961</v>
      </c>
      <c r="O112" s="2" t="s">
        <v>538</v>
      </c>
      <c r="P112" s="6" t="s">
        <v>84</v>
      </c>
    </row>
    <row r="113" spans="2:16" x14ac:dyDescent="0.35">
      <c r="B113" s="97" t="s">
        <v>539</v>
      </c>
      <c r="C113" s="2" t="s">
        <v>100</v>
      </c>
      <c r="E113" s="97" t="s">
        <v>540</v>
      </c>
      <c r="F113" s="17">
        <f t="shared" si="4"/>
        <v>331601.73464090296</v>
      </c>
      <c r="G113" s="15">
        <f t="shared" si="5"/>
        <v>363985</v>
      </c>
      <c r="H113" s="99">
        <v>8111</v>
      </c>
      <c r="I113" s="99">
        <v>301271</v>
      </c>
      <c r="J113" s="99">
        <v>51676</v>
      </c>
      <c r="K113" s="99">
        <v>2927</v>
      </c>
      <c r="L113" s="100">
        <f t="shared" si="6"/>
        <v>8.8968681014594167E-2</v>
      </c>
      <c r="M113" s="99">
        <v>7232961</v>
      </c>
      <c r="N113" s="64">
        <v>643507</v>
      </c>
      <c r="O113" s="2" t="s">
        <v>541</v>
      </c>
      <c r="P113" s="6" t="s">
        <v>84</v>
      </c>
    </row>
    <row r="114" spans="2:16" x14ac:dyDescent="0.35">
      <c r="B114" s="97" t="s">
        <v>542</v>
      </c>
      <c r="C114" s="2" t="s">
        <v>100</v>
      </c>
      <c r="E114" s="97" t="s">
        <v>543</v>
      </c>
      <c r="F114" s="17">
        <f t="shared" si="4"/>
        <v>322182.43987316248</v>
      </c>
      <c r="G114" s="15">
        <f t="shared" si="5"/>
        <v>565236</v>
      </c>
      <c r="H114" s="99">
        <v>500109</v>
      </c>
      <c r="I114" s="99">
        <v>9999</v>
      </c>
      <c r="J114" s="99">
        <v>3366</v>
      </c>
      <c r="K114" s="99">
        <v>51762</v>
      </c>
      <c r="L114" s="100">
        <f t="shared" si="6"/>
        <v>0.43000368010324452</v>
      </c>
      <c r="M114" s="99">
        <v>793456</v>
      </c>
      <c r="N114" s="64">
        <v>341189</v>
      </c>
      <c r="O114" s="2" t="s">
        <v>544</v>
      </c>
      <c r="P114" s="6" t="s">
        <v>84</v>
      </c>
    </row>
    <row r="115" spans="2:16" x14ac:dyDescent="0.35">
      <c r="B115" s="97" t="s">
        <v>545</v>
      </c>
      <c r="C115" s="2" t="s">
        <v>100</v>
      </c>
      <c r="D115" s="98" t="s">
        <v>264</v>
      </c>
      <c r="E115" s="97" t="s">
        <v>546</v>
      </c>
      <c r="F115" s="17">
        <f t="shared" si="4"/>
        <v>319057.54504265706</v>
      </c>
      <c r="G115" s="15">
        <f t="shared" si="5"/>
        <v>2073606</v>
      </c>
      <c r="H115" s="99">
        <v>419973</v>
      </c>
      <c r="I115" s="99">
        <v>92761</v>
      </c>
      <c r="J115" s="99">
        <v>1486523</v>
      </c>
      <c r="K115" s="99">
        <v>74349</v>
      </c>
      <c r="L115" s="100">
        <f t="shared" si="6"/>
        <v>0.84613395937190716</v>
      </c>
      <c r="M115" s="99">
        <v>1914685</v>
      </c>
      <c r="N115" s="64">
        <v>1620080</v>
      </c>
      <c r="O115" s="2" t="s">
        <v>547</v>
      </c>
      <c r="P115" s="6" t="s">
        <v>84</v>
      </c>
    </row>
    <row r="116" spans="2:16" x14ac:dyDescent="0.35">
      <c r="B116" s="97" t="s">
        <v>548</v>
      </c>
      <c r="C116" s="2" t="s">
        <v>100</v>
      </c>
      <c r="E116" s="97" t="s">
        <v>549</v>
      </c>
      <c r="F116" s="17">
        <f t="shared" si="4"/>
        <v>316611.87239715079</v>
      </c>
      <c r="G116" s="15">
        <f t="shared" si="5"/>
        <v>447620</v>
      </c>
      <c r="H116" s="99">
        <v>161275</v>
      </c>
      <c r="I116" s="99">
        <v>282610</v>
      </c>
      <c r="J116" s="99">
        <v>0</v>
      </c>
      <c r="K116" s="99">
        <v>3735</v>
      </c>
      <c r="L116" s="100">
        <f t="shared" si="6"/>
        <v>0.29267710916145218</v>
      </c>
      <c r="M116" s="99">
        <v>519863</v>
      </c>
      <c r="N116" s="64">
        <v>152152</v>
      </c>
      <c r="O116" s="2" t="s">
        <v>550</v>
      </c>
      <c r="P116" s="6" t="s">
        <v>84</v>
      </c>
    </row>
    <row r="117" spans="2:16" x14ac:dyDescent="0.35">
      <c r="B117" s="97" t="s">
        <v>551</v>
      </c>
      <c r="C117" s="2" t="s">
        <v>100</v>
      </c>
      <c r="E117" s="97" t="s">
        <v>552</v>
      </c>
      <c r="F117" s="17">
        <f t="shared" si="4"/>
        <v>313906.09748211212</v>
      </c>
      <c r="G117" s="15">
        <f t="shared" si="5"/>
        <v>355211</v>
      </c>
      <c r="H117" s="101">
        <v>127159</v>
      </c>
      <c r="I117" s="101">
        <v>202434</v>
      </c>
      <c r="J117" s="101">
        <v>25618</v>
      </c>
      <c r="K117" s="101">
        <v>0</v>
      </c>
      <c r="L117" s="100">
        <f t="shared" si="6"/>
        <v>0.11628272355835793</v>
      </c>
      <c r="M117" s="101">
        <v>1152037</v>
      </c>
      <c r="N117" s="64">
        <v>133962</v>
      </c>
      <c r="O117" s="2" t="s">
        <v>553</v>
      </c>
      <c r="P117" s="6" t="s">
        <v>84</v>
      </c>
    </row>
    <row r="118" spans="2:16" x14ac:dyDescent="0.35">
      <c r="B118" s="97" t="s">
        <v>554</v>
      </c>
      <c r="C118" s="2" t="s">
        <v>100</v>
      </c>
      <c r="E118" s="97" t="s">
        <v>555</v>
      </c>
      <c r="F118" s="17">
        <f t="shared" si="4"/>
        <v>308013.76069004385</v>
      </c>
      <c r="G118" s="15">
        <f t="shared" si="5"/>
        <v>347980</v>
      </c>
      <c r="H118" s="99">
        <v>15067</v>
      </c>
      <c r="I118" s="99">
        <v>328849</v>
      </c>
      <c r="J118" s="99">
        <v>64</v>
      </c>
      <c r="K118" s="99">
        <v>4000</v>
      </c>
      <c r="L118" s="100">
        <f t="shared" si="6"/>
        <v>0.11485211595481389</v>
      </c>
      <c r="M118" s="99">
        <v>367281</v>
      </c>
      <c r="N118" s="64">
        <v>42183</v>
      </c>
      <c r="O118" s="2" t="s">
        <v>556</v>
      </c>
      <c r="P118" s="6" t="s">
        <v>84</v>
      </c>
    </row>
    <row r="119" spans="2:16" x14ac:dyDescent="0.35">
      <c r="B119" s="97" t="s">
        <v>557</v>
      </c>
      <c r="C119" s="2" t="s">
        <v>100</v>
      </c>
      <c r="E119" s="97" t="s">
        <v>558</v>
      </c>
      <c r="F119" s="17">
        <f t="shared" si="4"/>
        <v>295595.6816671472</v>
      </c>
      <c r="G119" s="15">
        <f t="shared" si="5"/>
        <v>750252</v>
      </c>
      <c r="H119" s="101">
        <v>0</v>
      </c>
      <c r="I119" s="101">
        <v>557828</v>
      </c>
      <c r="J119" s="101">
        <v>183445</v>
      </c>
      <c r="K119" s="101">
        <v>8979</v>
      </c>
      <c r="L119" s="100">
        <f t="shared" si="6"/>
        <v>0.60600480682870927</v>
      </c>
      <c r="M119" s="101">
        <v>16411652</v>
      </c>
      <c r="N119" s="64">
        <v>9945540</v>
      </c>
      <c r="O119" s="2" t="s">
        <v>559</v>
      </c>
      <c r="P119" s="6" t="s">
        <v>83</v>
      </c>
    </row>
    <row r="120" spans="2:16" x14ac:dyDescent="0.35">
      <c r="B120" s="97" t="s">
        <v>560</v>
      </c>
      <c r="C120" s="2" t="s">
        <v>100</v>
      </c>
      <c r="E120" s="97" t="s">
        <v>561</v>
      </c>
      <c r="F120" s="17">
        <f t="shared" si="4"/>
        <v>295537.75711598451</v>
      </c>
      <c r="G120" s="15">
        <f t="shared" si="5"/>
        <v>376435</v>
      </c>
      <c r="H120" s="101">
        <v>0</v>
      </c>
      <c r="I120" s="101">
        <v>376318</v>
      </c>
      <c r="J120" s="101">
        <v>0</v>
      </c>
      <c r="K120" s="101">
        <v>117</v>
      </c>
      <c r="L120" s="100">
        <f t="shared" si="6"/>
        <v>0.21490361651816514</v>
      </c>
      <c r="M120" s="101">
        <v>339166</v>
      </c>
      <c r="N120" s="64">
        <v>72888</v>
      </c>
      <c r="O120" s="2" t="s">
        <v>562</v>
      </c>
      <c r="P120" s="6" t="s">
        <v>84</v>
      </c>
    </row>
    <row r="121" spans="2:16" x14ac:dyDescent="0.35">
      <c r="B121" s="97" t="s">
        <v>563</v>
      </c>
      <c r="C121" s="2" t="s">
        <v>100</v>
      </c>
      <c r="E121" s="97" t="s">
        <v>564</v>
      </c>
      <c r="F121" s="17">
        <f t="shared" si="4"/>
        <v>264536.14650358114</v>
      </c>
      <c r="G121" s="15">
        <f t="shared" si="5"/>
        <v>1067726</v>
      </c>
      <c r="H121" s="101">
        <v>5235</v>
      </c>
      <c r="I121" s="101">
        <v>196038</v>
      </c>
      <c r="J121" s="101">
        <v>278560</v>
      </c>
      <c r="K121" s="101">
        <v>587893</v>
      </c>
      <c r="L121" s="100">
        <f t="shared" si="6"/>
        <v>0.75224341591046662</v>
      </c>
      <c r="M121" s="101">
        <v>8894472</v>
      </c>
      <c r="N121" s="64">
        <v>6690808</v>
      </c>
      <c r="O121" s="2" t="s">
        <v>565</v>
      </c>
      <c r="P121" s="6" t="s">
        <v>84</v>
      </c>
    </row>
    <row r="122" spans="2:16" x14ac:dyDescent="0.35">
      <c r="B122" s="97" t="s">
        <v>566</v>
      </c>
      <c r="C122" s="2" t="s">
        <v>100</v>
      </c>
      <c r="E122" s="97" t="s">
        <v>567</v>
      </c>
      <c r="F122" s="17">
        <f t="shared" si="4"/>
        <v>263427.66717310873</v>
      </c>
      <c r="G122" s="15">
        <f t="shared" si="5"/>
        <v>417803</v>
      </c>
      <c r="H122" s="99">
        <v>0</v>
      </c>
      <c r="I122" s="99">
        <v>0</v>
      </c>
      <c r="J122" s="99">
        <v>417803</v>
      </c>
      <c r="K122" s="99">
        <v>0</v>
      </c>
      <c r="L122" s="100">
        <f t="shared" si="6"/>
        <v>0.36949311715543276</v>
      </c>
      <c r="M122" s="99">
        <v>370559</v>
      </c>
      <c r="N122" s="64">
        <v>136919</v>
      </c>
      <c r="O122" s="2" t="s">
        <v>568</v>
      </c>
      <c r="P122" s="6" t="s">
        <v>84</v>
      </c>
    </row>
    <row r="123" spans="2:16" x14ac:dyDescent="0.35">
      <c r="B123" s="97" t="s">
        <v>569</v>
      </c>
      <c r="C123" s="2" t="s">
        <v>100</v>
      </c>
      <c r="E123" s="97" t="s">
        <v>570</v>
      </c>
      <c r="F123" s="17">
        <f t="shared" si="4"/>
        <v>258926.88994175717</v>
      </c>
      <c r="G123" s="15">
        <f t="shared" si="5"/>
        <v>397353</v>
      </c>
      <c r="H123" s="99">
        <v>0</v>
      </c>
      <c r="I123" s="99">
        <v>396791</v>
      </c>
      <c r="J123" s="99">
        <v>562</v>
      </c>
      <c r="K123" s="99">
        <v>0</v>
      </c>
      <c r="L123" s="100">
        <f t="shared" si="6"/>
        <v>0.3483706177082917</v>
      </c>
      <c r="M123" s="99">
        <v>275227</v>
      </c>
      <c r="N123" s="64">
        <v>95881</v>
      </c>
      <c r="O123" s="2" t="s">
        <v>571</v>
      </c>
      <c r="P123" s="6" t="s">
        <v>84</v>
      </c>
    </row>
    <row r="124" spans="2:16" x14ac:dyDescent="0.35">
      <c r="B124" s="97" t="s">
        <v>572</v>
      </c>
      <c r="C124" s="2" t="s">
        <v>100</v>
      </c>
      <c r="E124" s="97" t="s">
        <v>573</v>
      </c>
      <c r="F124" s="17">
        <f t="shared" si="4"/>
        <v>256693.31467972419</v>
      </c>
      <c r="G124" s="15">
        <f t="shared" si="5"/>
        <v>256873</v>
      </c>
      <c r="H124" s="101">
        <v>250000</v>
      </c>
      <c r="I124" s="101">
        <v>0</v>
      </c>
      <c r="J124" s="101">
        <v>6873</v>
      </c>
      <c r="K124" s="101">
        <v>0</v>
      </c>
      <c r="L124" s="100">
        <f t="shared" si="6"/>
        <v>6.9951034276006792E-4</v>
      </c>
      <c r="M124" s="101">
        <v>40028</v>
      </c>
      <c r="N124" s="64">
        <v>28</v>
      </c>
      <c r="O124" s="2" t="s">
        <v>574</v>
      </c>
      <c r="P124" s="6" t="s">
        <v>83</v>
      </c>
    </row>
    <row r="125" spans="2:16" x14ac:dyDescent="0.35">
      <c r="B125" s="97" t="s">
        <v>575</v>
      </c>
      <c r="C125" s="2" t="s">
        <v>100</v>
      </c>
      <c r="E125" s="97" t="s">
        <v>576</v>
      </c>
      <c r="F125" s="17">
        <f t="shared" si="4"/>
        <v>249267.74853355679</v>
      </c>
      <c r="G125" s="15">
        <f t="shared" si="5"/>
        <v>366955</v>
      </c>
      <c r="H125" s="99">
        <v>183005</v>
      </c>
      <c r="I125" s="99">
        <v>88546</v>
      </c>
      <c r="J125" s="99">
        <v>12445</v>
      </c>
      <c r="K125" s="99">
        <v>82959</v>
      </c>
      <c r="L125" s="100">
        <f t="shared" si="6"/>
        <v>0.32071303420431174</v>
      </c>
      <c r="M125" s="99">
        <v>354429</v>
      </c>
      <c r="N125" s="64">
        <v>113670</v>
      </c>
      <c r="O125" s="2" t="s">
        <v>577</v>
      </c>
      <c r="P125" s="6" t="s">
        <v>84</v>
      </c>
    </row>
    <row r="126" spans="2:16" x14ac:dyDescent="0.35">
      <c r="B126" s="97" t="s">
        <v>578</v>
      </c>
      <c r="C126" s="2" t="s">
        <v>100</v>
      </c>
      <c r="E126" s="97" t="s">
        <v>579</v>
      </c>
      <c r="F126" s="17">
        <f t="shared" si="4"/>
        <v>232316.83738017257</v>
      </c>
      <c r="G126" s="15">
        <f t="shared" si="5"/>
        <v>425985</v>
      </c>
      <c r="H126" s="99">
        <v>12054</v>
      </c>
      <c r="I126" s="99">
        <v>309737</v>
      </c>
      <c r="J126" s="99">
        <v>1703</v>
      </c>
      <c r="K126" s="99">
        <v>102491</v>
      </c>
      <c r="L126" s="100">
        <f t="shared" si="6"/>
        <v>0.45463610836021795</v>
      </c>
      <c r="M126" s="99">
        <v>1018861</v>
      </c>
      <c r="N126" s="64">
        <v>463211</v>
      </c>
      <c r="O126" s="2" t="s">
        <v>580</v>
      </c>
      <c r="P126" s="6" t="s">
        <v>84</v>
      </c>
    </row>
    <row r="127" spans="2:16" x14ac:dyDescent="0.35">
      <c r="B127" s="97" t="s">
        <v>581</v>
      </c>
      <c r="C127" s="2" t="s">
        <v>100</v>
      </c>
      <c r="E127" s="97" t="s">
        <v>582</v>
      </c>
      <c r="F127" s="17">
        <f t="shared" si="4"/>
        <v>219375.23635949424</v>
      </c>
      <c r="G127" s="15">
        <f t="shared" si="5"/>
        <v>230150</v>
      </c>
      <c r="H127" s="99">
        <v>83415</v>
      </c>
      <c r="I127" s="99">
        <v>0</v>
      </c>
      <c r="J127" s="99">
        <v>4462</v>
      </c>
      <c r="K127" s="99">
        <v>142273</v>
      </c>
      <c r="L127" s="100">
        <f t="shared" si="6"/>
        <v>4.6816266089531836E-2</v>
      </c>
      <c r="M127" s="99">
        <v>219475</v>
      </c>
      <c r="N127" s="64">
        <v>10275</v>
      </c>
      <c r="O127" s="2" t="s">
        <v>583</v>
      </c>
      <c r="P127" s="6" t="s">
        <v>84</v>
      </c>
    </row>
    <row r="128" spans="2:16" x14ac:dyDescent="0.35">
      <c r="B128" s="97" t="s">
        <v>584</v>
      </c>
      <c r="C128" s="2" t="s">
        <v>100</v>
      </c>
      <c r="E128" s="97" t="s">
        <v>585</v>
      </c>
      <c r="F128" s="17">
        <f t="shared" si="4"/>
        <v>209828.87247600337</v>
      </c>
      <c r="G128" s="15">
        <f t="shared" si="5"/>
        <v>321066</v>
      </c>
      <c r="H128" s="99">
        <v>0</v>
      </c>
      <c r="I128" s="99">
        <v>310328</v>
      </c>
      <c r="J128" s="99">
        <v>989</v>
      </c>
      <c r="K128" s="99">
        <v>9749</v>
      </c>
      <c r="L128" s="100">
        <f t="shared" si="6"/>
        <v>0.34646187240005683</v>
      </c>
      <c r="M128" s="99">
        <v>816364</v>
      </c>
      <c r="N128" s="64">
        <v>282839</v>
      </c>
      <c r="O128" s="2" t="s">
        <v>586</v>
      </c>
      <c r="P128" s="6" t="s">
        <v>84</v>
      </c>
    </row>
    <row r="129" spans="2:16" x14ac:dyDescent="0.35">
      <c r="B129" s="97" t="s">
        <v>587</v>
      </c>
      <c r="C129" s="2" t="s">
        <v>100</v>
      </c>
      <c r="E129" s="97" t="s">
        <v>588</v>
      </c>
      <c r="F129" s="17">
        <f t="shared" si="4"/>
        <v>209132.11255912704</v>
      </c>
      <c r="G129" s="15">
        <f t="shared" si="5"/>
        <v>296775</v>
      </c>
      <c r="H129" s="101">
        <v>120475</v>
      </c>
      <c r="I129" s="101">
        <v>173092</v>
      </c>
      <c r="J129" s="101">
        <v>3208</v>
      </c>
      <c r="K129" s="101">
        <v>0</v>
      </c>
      <c r="L129" s="100">
        <f t="shared" si="6"/>
        <v>0.2953176225789671</v>
      </c>
      <c r="M129" s="101">
        <v>330644</v>
      </c>
      <c r="N129" s="64">
        <v>97645</v>
      </c>
      <c r="O129" s="2" t="s">
        <v>589</v>
      </c>
      <c r="P129" s="6" t="s">
        <v>84</v>
      </c>
    </row>
    <row r="130" spans="2:16" x14ac:dyDescent="0.35">
      <c r="B130" s="97" t="s">
        <v>590</v>
      </c>
      <c r="C130" s="2" t="s">
        <v>100</v>
      </c>
      <c r="E130" s="97" t="s">
        <v>591</v>
      </c>
      <c r="F130" s="17">
        <f t="shared" si="4"/>
        <v>207559.10868411048</v>
      </c>
      <c r="G130" s="15">
        <f t="shared" si="5"/>
        <v>705847</v>
      </c>
      <c r="H130" s="99">
        <v>0</v>
      </c>
      <c r="I130" s="99">
        <v>700662</v>
      </c>
      <c r="J130" s="99">
        <v>0</v>
      </c>
      <c r="K130" s="99">
        <v>5185</v>
      </c>
      <c r="L130" s="100">
        <f t="shared" si="6"/>
        <v>0.70594320201954464</v>
      </c>
      <c r="M130" s="99">
        <v>1459735</v>
      </c>
      <c r="N130" s="64">
        <v>1030490</v>
      </c>
      <c r="O130" s="2" t="s">
        <v>592</v>
      </c>
      <c r="P130" s="6" t="s">
        <v>83</v>
      </c>
    </row>
    <row r="131" spans="2:16" x14ac:dyDescent="0.35">
      <c r="B131" s="97" t="s">
        <v>593</v>
      </c>
      <c r="C131" s="2" t="s">
        <v>100</v>
      </c>
      <c r="E131" s="97" t="s">
        <v>594</v>
      </c>
      <c r="F131" s="17">
        <f t="shared" si="4"/>
        <v>202025.49058419242</v>
      </c>
      <c r="G131" s="15">
        <f t="shared" si="5"/>
        <v>356773</v>
      </c>
      <c r="H131" s="99">
        <v>0</v>
      </c>
      <c r="I131" s="99">
        <v>299315</v>
      </c>
      <c r="J131" s="99">
        <v>0</v>
      </c>
      <c r="K131" s="99">
        <v>57458</v>
      </c>
      <c r="L131" s="100">
        <f t="shared" si="6"/>
        <v>0.43374220979672667</v>
      </c>
      <c r="M131" s="99">
        <v>429225</v>
      </c>
      <c r="N131" s="64">
        <v>186173</v>
      </c>
      <c r="O131" s="2" t="s">
        <v>592</v>
      </c>
      <c r="P131" s="6" t="s">
        <v>84</v>
      </c>
    </row>
    <row r="132" spans="2:16" x14ac:dyDescent="0.35">
      <c r="B132" s="97" t="s">
        <v>595</v>
      </c>
      <c r="C132" s="2" t="s">
        <v>100</v>
      </c>
      <c r="E132" s="97" t="s">
        <v>596</v>
      </c>
      <c r="F132" s="17">
        <f t="shared" si="4"/>
        <v>201869.49454168123</v>
      </c>
      <c r="G132" s="15">
        <f t="shared" si="5"/>
        <v>933067</v>
      </c>
      <c r="H132" s="99">
        <v>486172</v>
      </c>
      <c r="I132" s="99">
        <v>58638</v>
      </c>
      <c r="J132" s="99">
        <v>368560</v>
      </c>
      <c r="K132" s="99">
        <v>19697</v>
      </c>
      <c r="L132" s="100">
        <f t="shared" si="6"/>
        <v>0.78364951869299715</v>
      </c>
      <c r="M132" s="99">
        <v>988766</v>
      </c>
      <c r="N132" s="64">
        <v>774846</v>
      </c>
      <c r="O132" s="2" t="s">
        <v>597</v>
      </c>
      <c r="P132" s="6" t="s">
        <v>84</v>
      </c>
    </row>
    <row r="133" spans="2:16" x14ac:dyDescent="0.35">
      <c r="B133" s="97" t="s">
        <v>598</v>
      </c>
      <c r="C133" s="2" t="s">
        <v>100</v>
      </c>
      <c r="E133" s="97" t="s">
        <v>599</v>
      </c>
      <c r="F133" s="17">
        <f t="shared" si="4"/>
        <v>201314.5226591047</v>
      </c>
      <c r="G133" s="15">
        <f t="shared" si="5"/>
        <v>485200</v>
      </c>
      <c r="H133" s="99">
        <v>2500</v>
      </c>
      <c r="I133" s="99">
        <v>187476</v>
      </c>
      <c r="J133" s="99">
        <v>295224</v>
      </c>
      <c r="K133" s="99">
        <v>0</v>
      </c>
      <c r="L133" s="100">
        <f t="shared" si="6"/>
        <v>0.58508960705048496</v>
      </c>
      <c r="M133" s="99">
        <v>1961397</v>
      </c>
      <c r="N133" s="64">
        <v>1147593</v>
      </c>
      <c r="O133" s="2" t="s">
        <v>600</v>
      </c>
      <c r="P133" s="6" t="s">
        <v>84</v>
      </c>
    </row>
    <row r="134" spans="2:16" x14ac:dyDescent="0.35">
      <c r="B134" s="97" t="s">
        <v>601</v>
      </c>
      <c r="C134" s="2" t="s">
        <v>100</v>
      </c>
      <c r="E134" s="97" t="s">
        <v>602</v>
      </c>
      <c r="F134" s="17">
        <f t="shared" si="4"/>
        <v>200063.20279798843</v>
      </c>
      <c r="G134" s="15">
        <f t="shared" si="5"/>
        <v>714182</v>
      </c>
      <c r="H134" s="101">
        <v>21804</v>
      </c>
      <c r="I134" s="101">
        <v>692378</v>
      </c>
      <c r="J134" s="101">
        <v>0</v>
      </c>
      <c r="K134" s="101">
        <v>0</v>
      </c>
      <c r="L134" s="100">
        <f t="shared" si="6"/>
        <v>0.71987084132897716</v>
      </c>
      <c r="M134" s="101">
        <v>890068</v>
      </c>
      <c r="N134" s="64">
        <v>640734</v>
      </c>
      <c r="O134" s="2" t="s">
        <v>603</v>
      </c>
      <c r="P134" s="6" t="s">
        <v>83</v>
      </c>
    </row>
    <row r="135" spans="2:16" x14ac:dyDescent="0.35">
      <c r="B135" s="97" t="s">
        <v>604</v>
      </c>
      <c r="C135" s="2" t="s">
        <v>100</v>
      </c>
      <c r="E135" s="97" t="s">
        <v>605</v>
      </c>
      <c r="F135" s="17">
        <f t="shared" si="4"/>
        <v>198836.11040800772</v>
      </c>
      <c r="G135" s="15">
        <f t="shared" si="5"/>
        <v>201985</v>
      </c>
      <c r="H135" s="101">
        <v>201985</v>
      </c>
      <c r="I135" s="101">
        <v>0</v>
      </c>
      <c r="J135" s="101">
        <v>0</v>
      </c>
      <c r="K135" s="101">
        <v>0</v>
      </c>
      <c r="L135" s="100">
        <f t="shared" si="6"/>
        <v>1.5589719989069937E-2</v>
      </c>
      <c r="M135" s="101">
        <v>347665</v>
      </c>
      <c r="N135" s="64">
        <v>5420</v>
      </c>
      <c r="O135" s="2" t="s">
        <v>606</v>
      </c>
      <c r="P135" s="6" t="s">
        <v>84</v>
      </c>
    </row>
    <row r="136" spans="2:16" x14ac:dyDescent="0.35">
      <c r="B136" s="97" t="s">
        <v>607</v>
      </c>
      <c r="C136" s="2" t="s">
        <v>100</v>
      </c>
      <c r="E136" s="97" t="s">
        <v>608</v>
      </c>
      <c r="F136" s="17">
        <f t="shared" si="4"/>
        <v>196374.93821080457</v>
      </c>
      <c r="G136" s="15">
        <f t="shared" si="5"/>
        <v>225163</v>
      </c>
      <c r="H136" s="101">
        <v>60030</v>
      </c>
      <c r="I136" s="101">
        <v>165133</v>
      </c>
      <c r="J136" s="101">
        <v>0</v>
      </c>
      <c r="K136" s="101">
        <v>0</v>
      </c>
      <c r="L136" s="100">
        <f t="shared" si="6"/>
        <v>0.12785431793498678</v>
      </c>
      <c r="M136" s="101">
        <v>146401</v>
      </c>
      <c r="N136" s="64">
        <v>18718</v>
      </c>
      <c r="O136" s="2" t="s">
        <v>592</v>
      </c>
      <c r="P136" s="6" t="s">
        <v>83</v>
      </c>
    </row>
    <row r="137" spans="2:16" x14ac:dyDescent="0.35">
      <c r="B137" s="97" t="s">
        <v>609</v>
      </c>
      <c r="C137" s="2" t="s">
        <v>100</v>
      </c>
      <c r="E137" s="97" t="s">
        <v>610</v>
      </c>
      <c r="F137" s="17">
        <f t="shared" si="4"/>
        <v>195285.21868162797</v>
      </c>
      <c r="G137" s="15">
        <f t="shared" si="5"/>
        <v>296301</v>
      </c>
      <c r="H137" s="101">
        <v>11351</v>
      </c>
      <c r="I137" s="101">
        <v>248251</v>
      </c>
      <c r="J137" s="101">
        <v>15299</v>
      </c>
      <c r="K137" s="101">
        <v>21400</v>
      </c>
      <c r="L137" s="100">
        <f t="shared" si="6"/>
        <v>0.34092284979926502</v>
      </c>
      <c r="M137" s="101">
        <v>4142776</v>
      </c>
      <c r="N137" s="64">
        <v>1412367</v>
      </c>
      <c r="O137" s="2" t="s">
        <v>592</v>
      </c>
      <c r="P137" s="6" t="s">
        <v>84</v>
      </c>
    </row>
    <row r="138" spans="2:16" x14ac:dyDescent="0.35">
      <c r="B138" s="97" t="s">
        <v>611</v>
      </c>
      <c r="C138" s="2" t="s">
        <v>100</v>
      </c>
      <c r="E138" s="97" t="s">
        <v>612</v>
      </c>
      <c r="F138" s="17">
        <f t="shared" si="4"/>
        <v>194553.56776623128</v>
      </c>
      <c r="G138" s="15">
        <f t="shared" si="5"/>
        <v>325889</v>
      </c>
      <c r="H138" s="101">
        <v>3901</v>
      </c>
      <c r="I138" s="101">
        <v>309429</v>
      </c>
      <c r="J138" s="101">
        <v>0</v>
      </c>
      <c r="K138" s="101">
        <v>12559</v>
      </c>
      <c r="L138" s="100">
        <f t="shared" si="6"/>
        <v>0.40300664408362569</v>
      </c>
      <c r="M138" s="101">
        <v>496833</v>
      </c>
      <c r="N138" s="64">
        <v>200227</v>
      </c>
      <c r="O138" s="2" t="s">
        <v>592</v>
      </c>
      <c r="P138" s="6" t="s">
        <v>84</v>
      </c>
    </row>
    <row r="139" spans="2:16" x14ac:dyDescent="0.35">
      <c r="B139" s="97" t="s">
        <v>613</v>
      </c>
      <c r="C139" s="2" t="s">
        <v>100</v>
      </c>
      <c r="E139" s="97" t="s">
        <v>614</v>
      </c>
      <c r="F139" s="17">
        <f t="shared" si="4"/>
        <v>187052.1677531829</v>
      </c>
      <c r="G139" s="15">
        <f t="shared" si="5"/>
        <v>489054</v>
      </c>
      <c r="H139" s="101">
        <v>23640</v>
      </c>
      <c r="I139" s="101">
        <v>465414</v>
      </c>
      <c r="J139" s="101">
        <v>0</v>
      </c>
      <c r="K139" s="101">
        <v>0</v>
      </c>
      <c r="L139" s="100">
        <f t="shared" si="6"/>
        <v>0.61752246632645291</v>
      </c>
      <c r="M139" s="101">
        <v>433649</v>
      </c>
      <c r="N139" s="64">
        <v>267788</v>
      </c>
      <c r="O139" s="2" t="s">
        <v>592</v>
      </c>
      <c r="P139" s="6" t="s">
        <v>83</v>
      </c>
    </row>
    <row r="140" spans="2:16" x14ac:dyDescent="0.35">
      <c r="B140" s="97" t="s">
        <v>615</v>
      </c>
      <c r="C140" s="2" t="s">
        <v>100</v>
      </c>
      <c r="E140" s="97" t="s">
        <v>616</v>
      </c>
      <c r="F140" s="17">
        <f t="shared" si="4"/>
        <v>181964.07804863033</v>
      </c>
      <c r="G140" s="15">
        <f t="shared" si="5"/>
        <v>459371</v>
      </c>
      <c r="H140" s="99">
        <v>1271</v>
      </c>
      <c r="I140" s="99">
        <v>336422</v>
      </c>
      <c r="J140" s="99">
        <v>121678</v>
      </c>
      <c r="K140" s="99">
        <v>0</v>
      </c>
      <c r="L140" s="100">
        <f t="shared" si="6"/>
        <v>0.60388427208371809</v>
      </c>
      <c r="M140" s="99">
        <v>487350</v>
      </c>
      <c r="N140" s="64">
        <v>294303</v>
      </c>
      <c r="O140" s="2" t="s">
        <v>617</v>
      </c>
      <c r="P140" s="6" t="s">
        <v>84</v>
      </c>
    </row>
    <row r="141" spans="2:16" x14ac:dyDescent="0.35">
      <c r="B141" s="97" t="s">
        <v>618</v>
      </c>
      <c r="C141" s="2" t="s">
        <v>100</v>
      </c>
      <c r="E141" s="97" t="s">
        <v>619</v>
      </c>
      <c r="F141" s="17">
        <f t="shared" si="4"/>
        <v>170227.0518262322</v>
      </c>
      <c r="G141" s="15">
        <f t="shared" si="5"/>
        <v>396796</v>
      </c>
      <c r="H141" s="99">
        <v>114312</v>
      </c>
      <c r="I141" s="99">
        <v>281925</v>
      </c>
      <c r="J141" s="99">
        <v>0</v>
      </c>
      <c r="K141" s="99">
        <v>559</v>
      </c>
      <c r="L141" s="100">
        <f t="shared" si="6"/>
        <v>0.57099604878518884</v>
      </c>
      <c r="M141" s="99">
        <v>373556</v>
      </c>
      <c r="N141" s="64">
        <v>213299</v>
      </c>
      <c r="O141" s="2" t="s">
        <v>606</v>
      </c>
      <c r="P141" s="6" t="s">
        <v>84</v>
      </c>
    </row>
    <row r="142" spans="2:16" x14ac:dyDescent="0.35">
      <c r="B142" s="97" t="s">
        <v>620</v>
      </c>
      <c r="C142" s="2" t="s">
        <v>100</v>
      </c>
      <c r="E142" s="97" t="s">
        <v>621</v>
      </c>
      <c r="F142" s="17">
        <f t="shared" si="4"/>
        <v>166622.20423956806</v>
      </c>
      <c r="G142" s="15">
        <f t="shared" si="5"/>
        <v>285653</v>
      </c>
      <c r="H142" s="101">
        <v>16666</v>
      </c>
      <c r="I142" s="101">
        <v>218668</v>
      </c>
      <c r="J142" s="101">
        <v>46100</v>
      </c>
      <c r="K142" s="101">
        <v>4219</v>
      </c>
      <c r="L142" s="100">
        <f t="shared" si="6"/>
        <v>0.41669716670376983</v>
      </c>
      <c r="M142" s="101">
        <v>265027</v>
      </c>
      <c r="N142" s="64">
        <v>110436</v>
      </c>
      <c r="O142" s="2" t="s">
        <v>592</v>
      </c>
      <c r="P142" s="6" t="s">
        <v>83</v>
      </c>
    </row>
    <row r="143" spans="2:16" x14ac:dyDescent="0.35">
      <c r="B143" s="97" t="s">
        <v>622</v>
      </c>
      <c r="C143" s="2" t="s">
        <v>100</v>
      </c>
      <c r="E143" s="97" t="s">
        <v>623</v>
      </c>
      <c r="F143" s="17">
        <f t="shared" si="4"/>
        <v>165411</v>
      </c>
      <c r="G143" s="15">
        <f t="shared" si="5"/>
        <v>170636</v>
      </c>
      <c r="H143" s="99">
        <v>149051</v>
      </c>
      <c r="I143" s="99">
        <v>0</v>
      </c>
      <c r="J143" s="99">
        <v>21585</v>
      </c>
      <c r="K143" s="99">
        <v>0</v>
      </c>
      <c r="L143" s="100">
        <f t="shared" si="6"/>
        <v>3.0620736538596777E-2</v>
      </c>
      <c r="M143" s="99">
        <v>170636</v>
      </c>
      <c r="N143" s="64">
        <v>5225</v>
      </c>
      <c r="O143" s="2" t="s">
        <v>617</v>
      </c>
      <c r="P143" s="6" t="s">
        <v>84</v>
      </c>
    </row>
    <row r="144" spans="2:16" x14ac:dyDescent="0.35">
      <c r="B144" s="97" t="s">
        <v>624</v>
      </c>
      <c r="C144" s="2" t="s">
        <v>100</v>
      </c>
      <c r="E144" s="97" t="s">
        <v>625</v>
      </c>
      <c r="F144" s="17">
        <f t="shared" si="4"/>
        <v>162373.91700743081</v>
      </c>
      <c r="G144" s="15">
        <f t="shared" si="5"/>
        <v>282458</v>
      </c>
      <c r="H144" s="101">
        <v>52621</v>
      </c>
      <c r="I144" s="101">
        <v>18133</v>
      </c>
      <c r="J144" s="101">
        <v>206883</v>
      </c>
      <c r="K144" s="101">
        <v>4821</v>
      </c>
      <c r="L144" s="100">
        <f t="shared" si="6"/>
        <v>0.42513960657007133</v>
      </c>
      <c r="M144" s="101">
        <v>335765</v>
      </c>
      <c r="N144" s="64">
        <v>142747</v>
      </c>
      <c r="O144" s="2" t="s">
        <v>592</v>
      </c>
      <c r="P144" s="6" t="s">
        <v>83</v>
      </c>
    </row>
    <row r="145" spans="1:16" x14ac:dyDescent="0.35">
      <c r="B145" s="97" t="s">
        <v>626</v>
      </c>
      <c r="C145" s="2" t="s">
        <v>100</v>
      </c>
      <c r="E145" s="97" t="s">
        <v>627</v>
      </c>
      <c r="F145" s="17">
        <f t="shared" si="4"/>
        <v>161052.78701129064</v>
      </c>
      <c r="G145" s="15">
        <f t="shared" si="5"/>
        <v>208023</v>
      </c>
      <c r="H145" s="99">
        <v>46259</v>
      </c>
      <c r="I145" s="99">
        <v>0</v>
      </c>
      <c r="J145" s="99">
        <v>136321</v>
      </c>
      <c r="K145" s="99">
        <v>25443</v>
      </c>
      <c r="L145" s="100">
        <f t="shared" si="6"/>
        <v>0.22579336414102932</v>
      </c>
      <c r="M145" s="99">
        <v>303171</v>
      </c>
      <c r="N145" s="64">
        <v>68454</v>
      </c>
      <c r="O145" s="2" t="s">
        <v>617</v>
      </c>
      <c r="P145" s="6" t="s">
        <v>84</v>
      </c>
    </row>
    <row r="146" spans="1:16" x14ac:dyDescent="0.35">
      <c r="B146" s="97" t="s">
        <v>628</v>
      </c>
      <c r="C146" s="2" t="s">
        <v>100</v>
      </c>
      <c r="E146" s="97" t="s">
        <v>629</v>
      </c>
      <c r="F146" s="17">
        <f t="shared" si="4"/>
        <v>160565.06928597414</v>
      </c>
      <c r="G146" s="15">
        <f t="shared" si="5"/>
        <v>411000</v>
      </c>
      <c r="H146" s="101">
        <v>411000</v>
      </c>
      <c r="I146" s="101">
        <v>0</v>
      </c>
      <c r="J146" s="101">
        <v>0</v>
      </c>
      <c r="K146" s="101">
        <v>0</v>
      </c>
      <c r="L146" s="100">
        <f t="shared" si="6"/>
        <v>0.60933073166429652</v>
      </c>
      <c r="M146" s="101">
        <v>90711</v>
      </c>
      <c r="N146" s="64">
        <v>55273</v>
      </c>
      <c r="O146" s="2" t="s">
        <v>592</v>
      </c>
      <c r="P146" s="6" t="s">
        <v>83</v>
      </c>
    </row>
    <row r="147" spans="1:16" x14ac:dyDescent="0.35">
      <c r="B147" s="97" t="s">
        <v>630</v>
      </c>
      <c r="C147" s="2" t="s">
        <v>100</v>
      </c>
      <c r="E147" s="97" t="s">
        <v>631</v>
      </c>
      <c r="F147" s="17">
        <f t="shared" si="4"/>
        <v>158637.24963522938</v>
      </c>
      <c r="G147" s="15">
        <f t="shared" si="5"/>
        <v>582328</v>
      </c>
      <c r="H147" s="101">
        <v>569960</v>
      </c>
      <c r="I147" s="101">
        <v>12363</v>
      </c>
      <c r="J147" s="101">
        <v>5</v>
      </c>
      <c r="K147" s="101">
        <v>0</v>
      </c>
      <c r="L147" s="100">
        <f t="shared" si="6"/>
        <v>0.72758093439568527</v>
      </c>
      <c r="M147" s="101">
        <v>1029414</v>
      </c>
      <c r="N147" s="64">
        <v>748982</v>
      </c>
      <c r="O147" s="2" t="s">
        <v>617</v>
      </c>
      <c r="P147" s="6" t="s">
        <v>84</v>
      </c>
    </row>
    <row r="148" spans="1:16" x14ac:dyDescent="0.35">
      <c r="B148" s="97" t="s">
        <v>632</v>
      </c>
      <c r="C148" s="2" t="s">
        <v>100</v>
      </c>
      <c r="E148" s="97" t="s">
        <v>1815</v>
      </c>
      <c r="F148" s="17">
        <f t="shared" si="4"/>
        <v>158141</v>
      </c>
      <c r="G148" s="15">
        <f t="shared" si="5"/>
        <v>158141</v>
      </c>
      <c r="H148" s="99">
        <v>7107</v>
      </c>
      <c r="I148" s="99">
        <v>88628</v>
      </c>
      <c r="J148" s="99">
        <v>1380</v>
      </c>
      <c r="K148" s="99">
        <v>61026</v>
      </c>
      <c r="L148" s="100">
        <f t="shared" si="6"/>
        <v>0</v>
      </c>
      <c r="M148" s="99">
        <v>113922</v>
      </c>
      <c r="N148" s="64">
        <v>0</v>
      </c>
      <c r="O148" s="2" t="s">
        <v>603</v>
      </c>
      <c r="P148" s="6" t="s">
        <v>83</v>
      </c>
    </row>
    <row r="149" spans="1:16" x14ac:dyDescent="0.35">
      <c r="B149" s="97" t="s">
        <v>633</v>
      </c>
      <c r="C149" s="2" t="s">
        <v>100</v>
      </c>
      <c r="E149" s="97" t="s">
        <v>634</v>
      </c>
      <c r="F149" s="17">
        <f t="shared" si="4"/>
        <v>156250.69304295757</v>
      </c>
      <c r="G149" s="15">
        <f t="shared" si="5"/>
        <v>201300</v>
      </c>
      <c r="H149" s="99">
        <v>200000</v>
      </c>
      <c r="I149" s="99">
        <v>0</v>
      </c>
      <c r="J149" s="99">
        <v>1300</v>
      </c>
      <c r="K149" s="99">
        <v>0</v>
      </c>
      <c r="L149" s="100">
        <f t="shared" si="6"/>
        <v>0.22379188751635581</v>
      </c>
      <c r="M149" s="99">
        <v>45091</v>
      </c>
      <c r="N149" s="64">
        <v>10091</v>
      </c>
      <c r="O149" s="2" t="s">
        <v>617</v>
      </c>
      <c r="P149" s="6" t="s">
        <v>84</v>
      </c>
    </row>
    <row r="150" spans="1:16" x14ac:dyDescent="0.35">
      <c r="B150" s="97" t="s">
        <v>635</v>
      </c>
      <c r="C150" s="2" t="s">
        <v>100</v>
      </c>
      <c r="E150" s="97" t="s">
        <v>636</v>
      </c>
      <c r="F150" s="17">
        <f t="shared" ref="F150:F213" si="7">$G150*(1-$L150)</f>
        <v>154428</v>
      </c>
      <c r="G150" s="15">
        <f t="shared" ref="G150:G213" si="8">SUM(H150:K150)</f>
        <v>154428</v>
      </c>
      <c r="H150" s="99">
        <v>154428</v>
      </c>
      <c r="I150" s="99">
        <v>0</v>
      </c>
      <c r="J150" s="99">
        <v>0</v>
      </c>
      <c r="K150" s="99">
        <v>0</v>
      </c>
      <c r="L150" s="100">
        <f t="shared" ref="L150:L213" si="9">IFERROR(N150/M150, 0)</f>
        <v>0</v>
      </c>
      <c r="M150" s="99">
        <v>131426</v>
      </c>
      <c r="N150" s="64">
        <v>0</v>
      </c>
      <c r="O150" s="2" t="s">
        <v>637</v>
      </c>
      <c r="P150" s="6" t="s">
        <v>84</v>
      </c>
    </row>
    <row r="151" spans="1:16" x14ac:dyDescent="0.35">
      <c r="B151" s="97" t="s">
        <v>638</v>
      </c>
      <c r="C151" s="2" t="s">
        <v>100</v>
      </c>
      <c r="E151" s="97" t="s">
        <v>639</v>
      </c>
      <c r="F151" s="17">
        <f t="shared" si="7"/>
        <v>149278.18802251003</v>
      </c>
      <c r="G151" s="15">
        <f t="shared" si="8"/>
        <v>256892</v>
      </c>
      <c r="H151" s="99">
        <v>0</v>
      </c>
      <c r="I151" s="99">
        <v>256852</v>
      </c>
      <c r="J151" s="99">
        <v>0</v>
      </c>
      <c r="K151" s="99">
        <v>40</v>
      </c>
      <c r="L151" s="100">
        <f t="shared" si="9"/>
        <v>0.41890682457020839</v>
      </c>
      <c r="M151" s="99">
        <v>524033</v>
      </c>
      <c r="N151" s="64">
        <v>219521</v>
      </c>
      <c r="O151" s="2" t="s">
        <v>592</v>
      </c>
      <c r="P151" s="6" t="s">
        <v>84</v>
      </c>
    </row>
    <row r="152" spans="1:16" x14ac:dyDescent="0.35">
      <c r="B152" s="97" t="s">
        <v>640</v>
      </c>
      <c r="C152" s="2" t="s">
        <v>100</v>
      </c>
      <c r="E152" s="97" t="s">
        <v>641</v>
      </c>
      <c r="F152" s="17">
        <f t="shared" si="7"/>
        <v>146742.68493879313</v>
      </c>
      <c r="G152" s="15">
        <f t="shared" si="8"/>
        <v>356457</v>
      </c>
      <c r="H152" s="99">
        <v>323443</v>
      </c>
      <c r="I152" s="99">
        <v>30335</v>
      </c>
      <c r="J152" s="99">
        <v>2206</v>
      </c>
      <c r="K152" s="99">
        <v>473</v>
      </c>
      <c r="L152" s="100">
        <f t="shared" si="9"/>
        <v>0.58832991093233367</v>
      </c>
      <c r="M152" s="99">
        <v>391051</v>
      </c>
      <c r="N152" s="64">
        <v>230067</v>
      </c>
      <c r="O152" s="2" t="s">
        <v>592</v>
      </c>
      <c r="P152" s="6" t="s">
        <v>83</v>
      </c>
    </row>
    <row r="153" spans="1:16" x14ac:dyDescent="0.35">
      <c r="B153" s="97" t="s">
        <v>642</v>
      </c>
      <c r="C153" s="2" t="s">
        <v>100</v>
      </c>
      <c r="E153" s="97" t="s">
        <v>643</v>
      </c>
      <c r="F153" s="17">
        <f t="shared" si="7"/>
        <v>145382.89778550676</v>
      </c>
      <c r="G153" s="15">
        <f t="shared" si="8"/>
        <v>353975</v>
      </c>
      <c r="H153" s="99">
        <v>0</v>
      </c>
      <c r="I153" s="99">
        <v>238021</v>
      </c>
      <c r="J153" s="99">
        <v>115954</v>
      </c>
      <c r="K153" s="99">
        <v>0</v>
      </c>
      <c r="L153" s="100">
        <f t="shared" si="9"/>
        <v>0.58928484275582527</v>
      </c>
      <c r="M153" s="99">
        <v>778598</v>
      </c>
      <c r="N153" s="64">
        <v>458816</v>
      </c>
      <c r="O153" s="2" t="s">
        <v>597</v>
      </c>
      <c r="P153" s="6" t="s">
        <v>84</v>
      </c>
    </row>
    <row r="154" spans="1:16" x14ac:dyDescent="0.35">
      <c r="B154" s="97" t="s">
        <v>644</v>
      </c>
      <c r="C154" s="2" t="s">
        <v>100</v>
      </c>
      <c r="E154" s="97" t="s">
        <v>645</v>
      </c>
      <c r="F154" s="17">
        <f t="shared" si="7"/>
        <v>140082.95260511662</v>
      </c>
      <c r="G154" s="15">
        <f t="shared" si="8"/>
        <v>405189</v>
      </c>
      <c r="H154" s="99">
        <v>0</v>
      </c>
      <c r="I154" s="99">
        <v>276787</v>
      </c>
      <c r="J154" s="99">
        <v>123402</v>
      </c>
      <c r="K154" s="99">
        <v>5000</v>
      </c>
      <c r="L154" s="100">
        <f t="shared" si="9"/>
        <v>0.65427750357211911</v>
      </c>
      <c r="M154" s="99">
        <v>1432623</v>
      </c>
      <c r="N154" s="64">
        <v>937333</v>
      </c>
      <c r="O154" s="2" t="s">
        <v>592</v>
      </c>
      <c r="P154" s="6" t="s">
        <v>83</v>
      </c>
    </row>
    <row r="155" spans="1:16" x14ac:dyDescent="0.35">
      <c r="A155" s="2" t="s">
        <v>1835</v>
      </c>
      <c r="B155" s="97" t="s">
        <v>646</v>
      </c>
      <c r="C155" s="2" t="s">
        <v>100</v>
      </c>
      <c r="E155" s="97" t="s">
        <v>647</v>
      </c>
      <c r="F155" s="17">
        <f t="shared" si="7"/>
        <v>138818.39082076016</v>
      </c>
      <c r="G155" s="15">
        <f t="shared" si="8"/>
        <v>146257</v>
      </c>
      <c r="H155" s="99">
        <v>0</v>
      </c>
      <c r="I155" s="99">
        <v>0</v>
      </c>
      <c r="J155" s="99">
        <v>146223</v>
      </c>
      <c r="K155" s="99">
        <v>34</v>
      </c>
      <c r="L155" s="100">
        <f t="shared" si="9"/>
        <v>5.0859850668616507E-2</v>
      </c>
      <c r="M155" s="99">
        <v>284468</v>
      </c>
      <c r="N155" s="64">
        <v>14468</v>
      </c>
      <c r="O155" s="2" t="s">
        <v>606</v>
      </c>
      <c r="P155" s="6" t="s">
        <v>84</v>
      </c>
    </row>
    <row r="156" spans="1:16" x14ac:dyDescent="0.35">
      <c r="B156" s="97" t="s">
        <v>648</v>
      </c>
      <c r="C156" s="2" t="s">
        <v>100</v>
      </c>
      <c r="E156" s="97" t="s">
        <v>649</v>
      </c>
      <c r="F156" s="17">
        <f t="shared" si="7"/>
        <v>136238.1932623474</v>
      </c>
      <c r="G156" s="15">
        <f t="shared" si="8"/>
        <v>440262</v>
      </c>
      <c r="H156" s="99">
        <v>372130</v>
      </c>
      <c r="I156" s="99">
        <v>68132</v>
      </c>
      <c r="J156" s="99">
        <v>0</v>
      </c>
      <c r="K156" s="99">
        <v>0</v>
      </c>
      <c r="L156" s="100">
        <f t="shared" si="9"/>
        <v>0.69055200480089718</v>
      </c>
      <c r="M156" s="99">
        <v>304943</v>
      </c>
      <c r="N156" s="64">
        <v>210579</v>
      </c>
      <c r="O156" s="2" t="s">
        <v>617</v>
      </c>
      <c r="P156" s="6" t="s">
        <v>84</v>
      </c>
    </row>
    <row r="157" spans="1:16" x14ac:dyDescent="0.35">
      <c r="B157" s="97" t="s">
        <v>650</v>
      </c>
      <c r="C157" s="2" t="s">
        <v>100</v>
      </c>
      <c r="E157" s="97" t="s">
        <v>651</v>
      </c>
      <c r="F157" s="17">
        <f t="shared" si="7"/>
        <v>133220.83332513069</v>
      </c>
      <c r="G157" s="15">
        <f t="shared" si="8"/>
        <v>175156</v>
      </c>
      <c r="H157" s="99">
        <v>14656</v>
      </c>
      <c r="I157" s="99">
        <v>48530</v>
      </c>
      <c r="J157" s="99">
        <v>0</v>
      </c>
      <c r="K157" s="99">
        <v>111970</v>
      </c>
      <c r="L157" s="100">
        <f t="shared" si="9"/>
        <v>0.23941610150305631</v>
      </c>
      <c r="M157" s="99">
        <v>203186</v>
      </c>
      <c r="N157" s="64">
        <v>48646</v>
      </c>
      <c r="O157" s="2" t="s">
        <v>1837</v>
      </c>
      <c r="P157" s="6" t="s">
        <v>83</v>
      </c>
    </row>
    <row r="158" spans="1:16" x14ac:dyDescent="0.35">
      <c r="B158" s="97" t="s">
        <v>653</v>
      </c>
      <c r="C158" s="2" t="s">
        <v>100</v>
      </c>
      <c r="E158" s="97" t="s">
        <v>654</v>
      </c>
      <c r="F158" s="17">
        <f t="shared" si="7"/>
        <v>130424.11506385631</v>
      </c>
      <c r="G158" s="15">
        <f t="shared" si="8"/>
        <v>577685</v>
      </c>
      <c r="H158" s="99">
        <v>359143</v>
      </c>
      <c r="I158" s="99">
        <v>218542</v>
      </c>
      <c r="J158" s="99">
        <v>0</v>
      </c>
      <c r="K158" s="99">
        <v>0</v>
      </c>
      <c r="L158" s="100">
        <f t="shared" si="9"/>
        <v>0.77422970119726786</v>
      </c>
      <c r="M158" s="99">
        <v>661172</v>
      </c>
      <c r="N158" s="64">
        <v>511899</v>
      </c>
      <c r="O158" s="2" t="s">
        <v>655</v>
      </c>
      <c r="P158" s="6" t="s">
        <v>84</v>
      </c>
    </row>
    <row r="159" spans="1:16" x14ac:dyDescent="0.35">
      <c r="B159" s="97" t="s">
        <v>656</v>
      </c>
      <c r="C159" s="2" t="s">
        <v>100</v>
      </c>
      <c r="E159" s="97" t="s">
        <v>657</v>
      </c>
      <c r="F159" s="17">
        <f t="shared" si="7"/>
        <v>129307.56472614492</v>
      </c>
      <c r="G159" s="15">
        <f t="shared" si="8"/>
        <v>278387</v>
      </c>
      <c r="H159" s="99">
        <v>179103</v>
      </c>
      <c r="I159" s="99">
        <v>0</v>
      </c>
      <c r="J159" s="99">
        <v>80860</v>
      </c>
      <c r="K159" s="99">
        <v>18424</v>
      </c>
      <c r="L159" s="100">
        <f t="shared" si="9"/>
        <v>0.53551148320092201</v>
      </c>
      <c r="M159" s="99">
        <v>308886</v>
      </c>
      <c r="N159" s="64">
        <v>165412</v>
      </c>
      <c r="O159" s="2" t="s">
        <v>592</v>
      </c>
      <c r="P159" s="6" t="s">
        <v>83</v>
      </c>
    </row>
    <row r="160" spans="1:16" x14ac:dyDescent="0.35">
      <c r="B160" s="97" t="s">
        <v>658</v>
      </c>
      <c r="C160" s="2" t="s">
        <v>100</v>
      </c>
      <c r="E160" s="97" t="s">
        <v>659</v>
      </c>
      <c r="F160" s="17">
        <f t="shared" si="7"/>
        <v>128424.67580932444</v>
      </c>
      <c r="G160" s="15">
        <f t="shared" si="8"/>
        <v>312342</v>
      </c>
      <c r="H160" s="101">
        <v>267906</v>
      </c>
      <c r="I160" s="101">
        <v>43096</v>
      </c>
      <c r="J160" s="101">
        <v>1340</v>
      </c>
      <c r="K160" s="101">
        <v>0</v>
      </c>
      <c r="L160" s="100">
        <f t="shared" si="9"/>
        <v>0.5888331514515357</v>
      </c>
      <c r="M160" s="101">
        <v>672598</v>
      </c>
      <c r="N160" s="64">
        <v>396048</v>
      </c>
      <c r="O160" s="2" t="s">
        <v>592</v>
      </c>
      <c r="P160" s="6" t="s">
        <v>84</v>
      </c>
    </row>
    <row r="161" spans="2:16" x14ac:dyDescent="0.35">
      <c r="B161" s="97" t="s">
        <v>660</v>
      </c>
      <c r="C161" s="2" t="s">
        <v>100</v>
      </c>
      <c r="E161" s="97" t="s">
        <v>661</v>
      </c>
      <c r="F161" s="17">
        <f t="shared" si="7"/>
        <v>127534.63198195948</v>
      </c>
      <c r="G161" s="15">
        <f t="shared" si="8"/>
        <v>224662</v>
      </c>
      <c r="H161" s="99">
        <v>141110</v>
      </c>
      <c r="I161" s="99">
        <v>82836</v>
      </c>
      <c r="J161" s="99">
        <v>716</v>
      </c>
      <c r="K161" s="99">
        <v>0</v>
      </c>
      <c r="L161" s="100">
        <f t="shared" si="9"/>
        <v>0.43232664187998204</v>
      </c>
      <c r="M161" s="99">
        <v>280258</v>
      </c>
      <c r="N161" s="64">
        <v>121163</v>
      </c>
      <c r="O161" s="2" t="s">
        <v>592</v>
      </c>
      <c r="P161" s="6" t="s">
        <v>84</v>
      </c>
    </row>
    <row r="162" spans="2:16" x14ac:dyDescent="0.35">
      <c r="B162" s="97" t="s">
        <v>662</v>
      </c>
      <c r="C162" s="2" t="s">
        <v>100</v>
      </c>
      <c r="E162" s="97" t="s">
        <v>663</v>
      </c>
      <c r="F162" s="17">
        <f t="shared" si="7"/>
        <v>126767.63576573091</v>
      </c>
      <c r="G162" s="15">
        <f t="shared" si="8"/>
        <v>290790</v>
      </c>
      <c r="H162" s="99">
        <v>1913</v>
      </c>
      <c r="I162" s="99">
        <v>288876</v>
      </c>
      <c r="J162" s="99">
        <v>1</v>
      </c>
      <c r="K162" s="99">
        <v>0</v>
      </c>
      <c r="L162" s="100">
        <f t="shared" si="9"/>
        <v>0.56405778821234942</v>
      </c>
      <c r="M162" s="99">
        <v>377378</v>
      </c>
      <c r="N162" s="64">
        <v>212863</v>
      </c>
      <c r="O162" s="2" t="s">
        <v>592</v>
      </c>
      <c r="P162" s="6" t="s">
        <v>84</v>
      </c>
    </row>
    <row r="163" spans="2:16" x14ac:dyDescent="0.35">
      <c r="B163" s="97" t="s">
        <v>664</v>
      </c>
      <c r="C163" s="2" t="s">
        <v>100</v>
      </c>
      <c r="E163" s="97" t="s">
        <v>665</v>
      </c>
      <c r="F163" s="17">
        <f t="shared" si="7"/>
        <v>125547.0954898067</v>
      </c>
      <c r="G163" s="15">
        <f t="shared" si="8"/>
        <v>211243</v>
      </c>
      <c r="H163" s="101">
        <v>130952</v>
      </c>
      <c r="I163" s="101">
        <v>51414</v>
      </c>
      <c r="J163" s="101">
        <v>5739</v>
      </c>
      <c r="K163" s="101">
        <v>23138</v>
      </c>
      <c r="L163" s="100">
        <f t="shared" si="9"/>
        <v>0.40567452890838179</v>
      </c>
      <c r="M163" s="101">
        <v>69997</v>
      </c>
      <c r="N163" s="64">
        <v>28396</v>
      </c>
      <c r="O163" s="2" t="s">
        <v>606</v>
      </c>
      <c r="P163" s="6" t="s">
        <v>84</v>
      </c>
    </row>
    <row r="164" spans="2:16" x14ac:dyDescent="0.35">
      <c r="B164" s="97" t="s">
        <v>666</v>
      </c>
      <c r="C164" s="2" t="s">
        <v>100</v>
      </c>
      <c r="E164" s="97" t="s">
        <v>667</v>
      </c>
      <c r="F164" s="17">
        <f t="shared" si="7"/>
        <v>124818.88049622852</v>
      </c>
      <c r="G164" s="15">
        <f t="shared" si="8"/>
        <v>240801</v>
      </c>
      <c r="H164" s="99">
        <v>37330</v>
      </c>
      <c r="I164" s="99">
        <v>137400</v>
      </c>
      <c r="J164" s="99">
        <v>21071</v>
      </c>
      <c r="K164" s="99">
        <v>45000</v>
      </c>
      <c r="L164" s="100">
        <f t="shared" si="9"/>
        <v>0.48165131998526362</v>
      </c>
      <c r="M164" s="99">
        <v>898457</v>
      </c>
      <c r="N164" s="64">
        <v>432743</v>
      </c>
      <c r="O164" s="2" t="s">
        <v>617</v>
      </c>
      <c r="P164" s="6" t="s">
        <v>84</v>
      </c>
    </row>
    <row r="165" spans="2:16" x14ac:dyDescent="0.35">
      <c r="B165" s="97" t="s">
        <v>668</v>
      </c>
      <c r="C165" s="2" t="s">
        <v>100</v>
      </c>
      <c r="E165" s="97" t="s">
        <v>669</v>
      </c>
      <c r="F165" s="17">
        <f t="shared" si="7"/>
        <v>122892.44535718844</v>
      </c>
      <c r="G165" s="15">
        <f t="shared" si="8"/>
        <v>215078</v>
      </c>
      <c r="H165" s="99">
        <v>34525</v>
      </c>
      <c r="I165" s="99">
        <v>180158</v>
      </c>
      <c r="J165" s="99">
        <v>395</v>
      </c>
      <c r="K165" s="99">
        <v>0</v>
      </c>
      <c r="L165" s="100">
        <f t="shared" si="9"/>
        <v>0.42861452423219282</v>
      </c>
      <c r="M165" s="99">
        <v>258561</v>
      </c>
      <c r="N165" s="64">
        <v>110823</v>
      </c>
      <c r="O165" s="2" t="s">
        <v>603</v>
      </c>
      <c r="P165" s="6" t="s">
        <v>83</v>
      </c>
    </row>
    <row r="166" spans="2:16" x14ac:dyDescent="0.35">
      <c r="B166" s="97" t="s">
        <v>670</v>
      </c>
      <c r="C166" s="2" t="s">
        <v>100</v>
      </c>
      <c r="E166" s="97" t="s">
        <v>671</v>
      </c>
      <c r="F166" s="17">
        <f t="shared" si="7"/>
        <v>121753.89688323972</v>
      </c>
      <c r="G166" s="15">
        <f t="shared" si="8"/>
        <v>135062</v>
      </c>
      <c r="H166" s="99">
        <v>100243</v>
      </c>
      <c r="I166" s="99">
        <v>34811</v>
      </c>
      <c r="J166" s="99">
        <v>0</v>
      </c>
      <c r="K166" s="99">
        <v>8</v>
      </c>
      <c r="L166" s="100">
        <f t="shared" si="9"/>
        <v>9.8533289280184511E-2</v>
      </c>
      <c r="M166" s="99">
        <v>308718</v>
      </c>
      <c r="N166" s="64">
        <v>30419</v>
      </c>
      <c r="O166" s="2" t="s">
        <v>606</v>
      </c>
      <c r="P166" s="6" t="s">
        <v>84</v>
      </c>
    </row>
    <row r="167" spans="2:16" x14ac:dyDescent="0.35">
      <c r="B167" s="97" t="s">
        <v>672</v>
      </c>
      <c r="C167" s="2" t="s">
        <v>100</v>
      </c>
      <c r="E167" s="97" t="s">
        <v>673</v>
      </c>
      <c r="F167" s="17">
        <f t="shared" si="7"/>
        <v>119488.69788051772</v>
      </c>
      <c r="G167" s="15">
        <f t="shared" si="8"/>
        <v>182749</v>
      </c>
      <c r="H167" s="99">
        <v>177590</v>
      </c>
      <c r="I167" s="99">
        <v>5159</v>
      </c>
      <c r="J167" s="99">
        <v>0</v>
      </c>
      <c r="K167" s="99">
        <v>0</v>
      </c>
      <c r="L167" s="100">
        <f t="shared" si="9"/>
        <v>0.34615949810659585</v>
      </c>
      <c r="M167" s="99">
        <v>176930</v>
      </c>
      <c r="N167" s="64">
        <v>61246</v>
      </c>
      <c r="O167" s="2" t="s">
        <v>592</v>
      </c>
      <c r="P167" s="6" t="s">
        <v>84</v>
      </c>
    </row>
    <row r="168" spans="2:16" x14ac:dyDescent="0.35">
      <c r="B168" s="97" t="s">
        <v>674</v>
      </c>
      <c r="C168" s="2" t="s">
        <v>100</v>
      </c>
      <c r="E168" s="97" t="s">
        <v>675</v>
      </c>
      <c r="F168" s="17">
        <f t="shared" si="7"/>
        <v>118449.82078853047</v>
      </c>
      <c r="G168" s="15">
        <f t="shared" si="8"/>
        <v>118971</v>
      </c>
      <c r="H168" s="99">
        <v>118971</v>
      </c>
      <c r="I168" s="99">
        <v>0</v>
      </c>
      <c r="J168" s="99">
        <v>0</v>
      </c>
      <c r="K168" s="99">
        <v>0</v>
      </c>
      <c r="L168" s="100">
        <f t="shared" si="9"/>
        <v>4.3807248108323378E-3</v>
      </c>
      <c r="M168" s="99">
        <v>301320</v>
      </c>
      <c r="N168" s="64">
        <v>1320</v>
      </c>
      <c r="O168" s="2" t="s">
        <v>606</v>
      </c>
      <c r="P168" s="6" t="s">
        <v>84</v>
      </c>
    </row>
    <row r="169" spans="2:16" x14ac:dyDescent="0.35">
      <c r="B169" s="97" t="s">
        <v>676</v>
      </c>
      <c r="C169" s="2" t="s">
        <v>100</v>
      </c>
      <c r="E169" s="97" t="s">
        <v>677</v>
      </c>
      <c r="F169" s="17">
        <f t="shared" si="7"/>
        <v>112610.71557441888</v>
      </c>
      <c r="G169" s="15">
        <f t="shared" si="8"/>
        <v>173182</v>
      </c>
      <c r="H169" s="99">
        <v>0</v>
      </c>
      <c r="I169" s="99">
        <v>173177</v>
      </c>
      <c r="J169" s="99">
        <v>5</v>
      </c>
      <c r="K169" s="99">
        <v>0</v>
      </c>
      <c r="L169" s="100">
        <f t="shared" si="9"/>
        <v>0.34975508092977975</v>
      </c>
      <c r="M169" s="99">
        <v>131472</v>
      </c>
      <c r="N169" s="64">
        <v>45983</v>
      </c>
      <c r="O169" s="2" t="s">
        <v>592</v>
      </c>
      <c r="P169" s="6" t="s">
        <v>84</v>
      </c>
    </row>
    <row r="170" spans="2:16" x14ac:dyDescent="0.35">
      <c r="B170" s="97" t="s">
        <v>678</v>
      </c>
      <c r="C170" s="2" t="s">
        <v>100</v>
      </c>
      <c r="E170" s="97" t="s">
        <v>679</v>
      </c>
      <c r="F170" s="17">
        <f t="shared" si="7"/>
        <v>112159.08415905981</v>
      </c>
      <c r="G170" s="15">
        <f t="shared" si="8"/>
        <v>163819</v>
      </c>
      <c r="H170" s="99">
        <v>109985</v>
      </c>
      <c r="I170" s="99">
        <v>52539</v>
      </c>
      <c r="J170" s="99">
        <v>1295</v>
      </c>
      <c r="K170" s="99">
        <v>0</v>
      </c>
      <c r="L170" s="100">
        <f t="shared" si="9"/>
        <v>0.31534752282055306</v>
      </c>
      <c r="M170" s="99">
        <v>445870</v>
      </c>
      <c r="N170" s="64">
        <v>140604</v>
      </c>
      <c r="O170" s="2" t="s">
        <v>606</v>
      </c>
      <c r="P170" s="6" t="s">
        <v>84</v>
      </c>
    </row>
    <row r="171" spans="2:16" x14ac:dyDescent="0.35">
      <c r="B171" s="97" t="s">
        <v>680</v>
      </c>
      <c r="C171" s="2" t="s">
        <v>100</v>
      </c>
      <c r="E171" s="97" t="s">
        <v>681</v>
      </c>
      <c r="F171" s="17">
        <f t="shared" si="7"/>
        <v>110801.59191973333</v>
      </c>
      <c r="G171" s="15">
        <f t="shared" si="8"/>
        <v>196078</v>
      </c>
      <c r="H171" s="99">
        <v>3037</v>
      </c>
      <c r="I171" s="99">
        <v>192761</v>
      </c>
      <c r="J171" s="99">
        <v>280</v>
      </c>
      <c r="K171" s="99">
        <v>0</v>
      </c>
      <c r="L171" s="100">
        <f t="shared" si="9"/>
        <v>0.43491063801276358</v>
      </c>
      <c r="M171" s="99">
        <v>298505</v>
      </c>
      <c r="N171" s="64">
        <v>129823</v>
      </c>
      <c r="O171" s="2" t="s">
        <v>592</v>
      </c>
      <c r="P171" s="6" t="s">
        <v>83</v>
      </c>
    </row>
    <row r="172" spans="2:16" x14ac:dyDescent="0.35">
      <c r="B172" s="97" t="s">
        <v>682</v>
      </c>
      <c r="C172" s="2" t="s">
        <v>100</v>
      </c>
      <c r="E172" s="97" t="s">
        <v>683</v>
      </c>
      <c r="F172" s="17">
        <f t="shared" si="7"/>
        <v>109427.14922941763</v>
      </c>
      <c r="G172" s="15">
        <f t="shared" si="8"/>
        <v>159219</v>
      </c>
      <c r="H172" s="99">
        <v>14648</v>
      </c>
      <c r="I172" s="99">
        <v>137446</v>
      </c>
      <c r="J172" s="99">
        <v>6665</v>
      </c>
      <c r="K172" s="99">
        <v>460</v>
      </c>
      <c r="L172" s="100">
        <f t="shared" si="9"/>
        <v>0.31272555895076826</v>
      </c>
      <c r="M172" s="99">
        <v>390419</v>
      </c>
      <c r="N172" s="64">
        <v>122094</v>
      </c>
      <c r="O172" s="2" t="s">
        <v>592</v>
      </c>
      <c r="P172" s="6" t="s">
        <v>84</v>
      </c>
    </row>
    <row r="173" spans="2:16" x14ac:dyDescent="0.35">
      <c r="B173" s="97" t="s">
        <v>684</v>
      </c>
      <c r="C173" s="2" t="s">
        <v>100</v>
      </c>
      <c r="E173" s="97" t="s">
        <v>685</v>
      </c>
      <c r="F173" s="17">
        <f t="shared" si="7"/>
        <v>109108.43570850052</v>
      </c>
      <c r="G173" s="15">
        <f t="shared" si="8"/>
        <v>177358</v>
      </c>
      <c r="H173" s="99">
        <v>36</v>
      </c>
      <c r="I173" s="99">
        <v>173143</v>
      </c>
      <c r="J173" s="99">
        <v>4179</v>
      </c>
      <c r="K173" s="99">
        <v>0</v>
      </c>
      <c r="L173" s="100">
        <f t="shared" si="9"/>
        <v>0.38481243750774968</v>
      </c>
      <c r="M173" s="99">
        <v>1516188</v>
      </c>
      <c r="N173" s="64">
        <v>583448</v>
      </c>
      <c r="O173" s="2" t="s">
        <v>686</v>
      </c>
      <c r="P173" s="6" t="s">
        <v>84</v>
      </c>
    </row>
    <row r="174" spans="2:16" x14ac:dyDescent="0.35">
      <c r="B174" s="97" t="s">
        <v>687</v>
      </c>
      <c r="C174" s="2" t="s">
        <v>100</v>
      </c>
      <c r="E174" s="97" t="s">
        <v>688</v>
      </c>
      <c r="F174" s="17">
        <f t="shared" si="7"/>
        <v>102592.48593675983</v>
      </c>
      <c r="G174" s="15">
        <f t="shared" si="8"/>
        <v>131121</v>
      </c>
      <c r="H174" s="99">
        <v>794</v>
      </c>
      <c r="I174" s="99">
        <v>128473</v>
      </c>
      <c r="J174" s="99">
        <v>1854</v>
      </c>
      <c r="K174" s="99">
        <v>0</v>
      </c>
      <c r="L174" s="100">
        <f t="shared" si="9"/>
        <v>0.21757395126059267</v>
      </c>
      <c r="M174" s="99">
        <v>303984</v>
      </c>
      <c r="N174" s="64">
        <v>66139</v>
      </c>
      <c r="O174" s="2" t="s">
        <v>689</v>
      </c>
      <c r="P174" s="6" t="s">
        <v>84</v>
      </c>
    </row>
    <row r="175" spans="2:16" x14ac:dyDescent="0.35">
      <c r="B175" s="97" t="s">
        <v>690</v>
      </c>
      <c r="C175" s="2" t="s">
        <v>100</v>
      </c>
      <c r="E175" s="97" t="s">
        <v>691</v>
      </c>
      <c r="F175" s="17">
        <f t="shared" si="7"/>
        <v>102211.31692463842</v>
      </c>
      <c r="G175" s="15">
        <f t="shared" si="8"/>
        <v>111893</v>
      </c>
      <c r="H175" s="99">
        <v>100000</v>
      </c>
      <c r="I175" s="99">
        <v>0</v>
      </c>
      <c r="J175" s="99">
        <v>11893</v>
      </c>
      <c r="K175" s="99">
        <v>0</v>
      </c>
      <c r="L175" s="100">
        <f t="shared" si="9"/>
        <v>8.6526262369956863E-2</v>
      </c>
      <c r="M175" s="99">
        <v>118230</v>
      </c>
      <c r="N175" s="64">
        <v>10230</v>
      </c>
      <c r="O175" s="2" t="s">
        <v>692</v>
      </c>
      <c r="P175" s="6" t="s">
        <v>83</v>
      </c>
    </row>
    <row r="176" spans="2:16" x14ac:dyDescent="0.35">
      <c r="B176" s="97" t="s">
        <v>693</v>
      </c>
      <c r="C176" s="2" t="s">
        <v>100</v>
      </c>
      <c r="E176" s="97" t="s">
        <v>694</v>
      </c>
      <c r="F176" s="17">
        <f t="shared" si="7"/>
        <v>98246.091513755542</v>
      </c>
      <c r="G176" s="15">
        <f t="shared" si="8"/>
        <v>165075</v>
      </c>
      <c r="H176" s="99">
        <v>1973</v>
      </c>
      <c r="I176" s="99">
        <v>162579</v>
      </c>
      <c r="J176" s="99">
        <v>0</v>
      </c>
      <c r="K176" s="99">
        <v>523</v>
      </c>
      <c r="L176" s="100">
        <f t="shared" si="9"/>
        <v>0.40483966976371022</v>
      </c>
      <c r="M176" s="99">
        <v>193195</v>
      </c>
      <c r="N176" s="64">
        <v>78213</v>
      </c>
      <c r="O176" s="2" t="s">
        <v>695</v>
      </c>
      <c r="P176" s="6" t="s">
        <v>84</v>
      </c>
    </row>
    <row r="177" spans="2:16" x14ac:dyDescent="0.35">
      <c r="B177" s="97" t="s">
        <v>696</v>
      </c>
      <c r="C177" s="2" t="s">
        <v>100</v>
      </c>
      <c r="E177" s="97" t="s">
        <v>297</v>
      </c>
      <c r="F177" s="17">
        <f t="shared" si="7"/>
        <v>95754</v>
      </c>
      <c r="G177" s="15">
        <f t="shared" si="8"/>
        <v>95754</v>
      </c>
      <c r="H177" s="99">
        <v>0</v>
      </c>
      <c r="I177" s="99">
        <v>0</v>
      </c>
      <c r="J177" s="99">
        <v>95754</v>
      </c>
      <c r="K177" s="99">
        <v>0</v>
      </c>
      <c r="L177" s="100">
        <f t="shared" si="9"/>
        <v>0</v>
      </c>
      <c r="M177" s="99">
        <v>18987</v>
      </c>
      <c r="N177" s="64">
        <v>0</v>
      </c>
      <c r="O177" s="2" t="s">
        <v>697</v>
      </c>
      <c r="P177" s="6" t="s">
        <v>83</v>
      </c>
    </row>
    <row r="178" spans="2:16" x14ac:dyDescent="0.35">
      <c r="B178" s="97" t="s">
        <v>698</v>
      </c>
      <c r="C178" s="2" t="s">
        <v>100</v>
      </c>
      <c r="E178" s="97" t="s">
        <v>699</v>
      </c>
      <c r="F178" s="17">
        <f t="shared" si="7"/>
        <v>93902.673982146633</v>
      </c>
      <c r="G178" s="15">
        <f t="shared" si="8"/>
        <v>275666</v>
      </c>
      <c r="H178" s="99">
        <v>236432</v>
      </c>
      <c r="I178" s="99">
        <v>20899</v>
      </c>
      <c r="J178" s="99">
        <v>5205</v>
      </c>
      <c r="K178" s="99">
        <v>13130</v>
      </c>
      <c r="L178" s="100">
        <f t="shared" si="9"/>
        <v>0.65936069743041714</v>
      </c>
      <c r="M178" s="99">
        <v>771059</v>
      </c>
      <c r="N178" s="64">
        <v>508406</v>
      </c>
      <c r="O178" s="2" t="s">
        <v>700</v>
      </c>
      <c r="P178" s="6" t="s">
        <v>84</v>
      </c>
    </row>
    <row r="179" spans="2:16" x14ac:dyDescent="0.35">
      <c r="B179" s="97" t="s">
        <v>701</v>
      </c>
      <c r="C179" s="2" t="s">
        <v>100</v>
      </c>
      <c r="E179" s="97" t="s">
        <v>702</v>
      </c>
      <c r="F179" s="17">
        <f t="shared" si="7"/>
        <v>93819.38483812238</v>
      </c>
      <c r="G179" s="15">
        <f t="shared" si="8"/>
        <v>289095</v>
      </c>
      <c r="H179" s="101">
        <v>1477</v>
      </c>
      <c r="I179" s="101">
        <v>286418</v>
      </c>
      <c r="J179" s="101">
        <v>0</v>
      </c>
      <c r="K179" s="101">
        <v>1200</v>
      </c>
      <c r="L179" s="100">
        <f t="shared" si="9"/>
        <v>0.67547212909900767</v>
      </c>
      <c r="M179" s="101">
        <v>297694</v>
      </c>
      <c r="N179" s="64">
        <v>201084</v>
      </c>
      <c r="O179" s="2" t="s">
        <v>703</v>
      </c>
      <c r="P179" s="6" t="s">
        <v>84</v>
      </c>
    </row>
    <row r="180" spans="2:16" x14ac:dyDescent="0.35">
      <c r="B180" s="97" t="s">
        <v>704</v>
      </c>
      <c r="C180" s="2" t="s">
        <v>100</v>
      </c>
      <c r="E180" s="97" t="s">
        <v>705</v>
      </c>
      <c r="F180" s="17">
        <f t="shared" si="7"/>
        <v>92752.87766581653</v>
      </c>
      <c r="G180" s="15">
        <f t="shared" si="8"/>
        <v>156107</v>
      </c>
      <c r="H180" s="99">
        <v>6380</v>
      </c>
      <c r="I180" s="99">
        <v>0</v>
      </c>
      <c r="J180" s="99">
        <v>0</v>
      </c>
      <c r="K180" s="99">
        <v>149727</v>
      </c>
      <c r="L180" s="100">
        <f t="shared" si="9"/>
        <v>0.40583780569854955</v>
      </c>
      <c r="M180" s="99">
        <v>127822</v>
      </c>
      <c r="N180" s="64">
        <v>51875</v>
      </c>
      <c r="O180" s="2" t="s">
        <v>706</v>
      </c>
      <c r="P180" s="6" t="s">
        <v>83</v>
      </c>
    </row>
    <row r="181" spans="2:16" x14ac:dyDescent="0.35">
      <c r="B181" s="97" t="s">
        <v>707</v>
      </c>
      <c r="C181" s="2" t="s">
        <v>100</v>
      </c>
      <c r="E181" s="97" t="s">
        <v>708</v>
      </c>
      <c r="F181" s="17">
        <f t="shared" si="7"/>
        <v>90659.79003281107</v>
      </c>
      <c r="G181" s="15">
        <f t="shared" si="8"/>
        <v>605175</v>
      </c>
      <c r="H181" s="99">
        <v>10086</v>
      </c>
      <c r="I181" s="99">
        <v>586603</v>
      </c>
      <c r="J181" s="99">
        <v>3013</v>
      </c>
      <c r="K181" s="99">
        <v>5473</v>
      </c>
      <c r="L181" s="100">
        <f t="shared" si="9"/>
        <v>0.8501924401490295</v>
      </c>
      <c r="M181" s="99">
        <v>503793</v>
      </c>
      <c r="N181" s="64">
        <v>428321</v>
      </c>
      <c r="O181" s="2" t="s">
        <v>709</v>
      </c>
      <c r="P181" s="6" t="s">
        <v>83</v>
      </c>
    </row>
    <row r="182" spans="2:16" x14ac:dyDescent="0.35">
      <c r="B182" s="97" t="s">
        <v>710</v>
      </c>
      <c r="C182" s="2" t="s">
        <v>100</v>
      </c>
      <c r="E182" s="97" t="s">
        <v>711</v>
      </c>
      <c r="F182" s="17">
        <f t="shared" si="7"/>
        <v>90532.144628509079</v>
      </c>
      <c r="G182" s="15">
        <f t="shared" si="8"/>
        <v>94494</v>
      </c>
      <c r="H182" s="99">
        <v>94494</v>
      </c>
      <c r="I182" s="99">
        <v>0</v>
      </c>
      <c r="J182" s="99">
        <v>0</v>
      </c>
      <c r="K182" s="99">
        <v>0</v>
      </c>
      <c r="L182" s="100">
        <f t="shared" si="9"/>
        <v>4.1927057500909304E-2</v>
      </c>
      <c r="M182" s="99">
        <v>60486</v>
      </c>
      <c r="N182" s="64">
        <v>2536</v>
      </c>
      <c r="O182" s="2" t="s">
        <v>712</v>
      </c>
      <c r="P182" s="6" t="s">
        <v>83</v>
      </c>
    </row>
    <row r="183" spans="2:16" x14ac:dyDescent="0.35">
      <c r="B183" s="97" t="s">
        <v>713</v>
      </c>
      <c r="C183" s="2" t="s">
        <v>100</v>
      </c>
      <c r="E183" s="97" t="s">
        <v>714</v>
      </c>
      <c r="F183" s="17">
        <f t="shared" si="7"/>
        <v>89552.324292995589</v>
      </c>
      <c r="G183" s="15">
        <f t="shared" si="8"/>
        <v>96000</v>
      </c>
      <c r="H183" s="99">
        <v>96000</v>
      </c>
      <c r="I183" s="99">
        <v>0</v>
      </c>
      <c r="J183" s="99">
        <v>0</v>
      </c>
      <c r="K183" s="99">
        <v>0</v>
      </c>
      <c r="L183" s="100">
        <f t="shared" si="9"/>
        <v>6.7163288614629321E-2</v>
      </c>
      <c r="M183" s="99">
        <v>58663</v>
      </c>
      <c r="N183" s="64">
        <v>3940</v>
      </c>
      <c r="O183" s="2" t="s">
        <v>715</v>
      </c>
      <c r="P183" s="6" t="s">
        <v>84</v>
      </c>
    </row>
    <row r="184" spans="2:16" x14ac:dyDescent="0.35">
      <c r="B184" s="97" t="s">
        <v>716</v>
      </c>
      <c r="C184" s="2" t="s">
        <v>100</v>
      </c>
      <c r="E184" s="97" t="s">
        <v>717</v>
      </c>
      <c r="F184" s="17">
        <f t="shared" si="7"/>
        <v>88773.270311101995</v>
      </c>
      <c r="G184" s="15">
        <f t="shared" si="8"/>
        <v>152259</v>
      </c>
      <c r="H184" s="99">
        <v>97925</v>
      </c>
      <c r="I184" s="99">
        <v>29451</v>
      </c>
      <c r="J184" s="99">
        <v>24883</v>
      </c>
      <c r="K184" s="99">
        <v>0</v>
      </c>
      <c r="L184" s="100">
        <f t="shared" si="9"/>
        <v>0.41695879842175515</v>
      </c>
      <c r="M184" s="99">
        <v>68177</v>
      </c>
      <c r="N184" s="64">
        <v>28427</v>
      </c>
      <c r="O184" s="2" t="s">
        <v>718</v>
      </c>
      <c r="P184" s="6" t="s">
        <v>84</v>
      </c>
    </row>
    <row r="185" spans="2:16" x14ac:dyDescent="0.35">
      <c r="B185" s="97" t="s">
        <v>719</v>
      </c>
      <c r="C185" s="2" t="s">
        <v>100</v>
      </c>
      <c r="E185" s="97" t="s">
        <v>720</v>
      </c>
      <c r="F185" s="17">
        <f t="shared" si="7"/>
        <v>88506.047661337157</v>
      </c>
      <c r="G185" s="15">
        <f t="shared" si="8"/>
        <v>125052</v>
      </c>
      <c r="H185" s="99">
        <v>6740</v>
      </c>
      <c r="I185" s="99">
        <v>115527</v>
      </c>
      <c r="J185" s="99">
        <v>0</v>
      </c>
      <c r="K185" s="99">
        <v>2785</v>
      </c>
      <c r="L185" s="100">
        <f t="shared" si="9"/>
        <v>0.29224604435485108</v>
      </c>
      <c r="M185" s="99">
        <v>325421</v>
      </c>
      <c r="N185" s="64">
        <v>95103</v>
      </c>
      <c r="O185" s="2" t="s">
        <v>721</v>
      </c>
      <c r="P185" s="6" t="s">
        <v>83</v>
      </c>
    </row>
    <row r="186" spans="2:16" x14ac:dyDescent="0.35">
      <c r="B186" s="97" t="s">
        <v>722</v>
      </c>
      <c r="C186" s="2" t="s">
        <v>100</v>
      </c>
      <c r="E186" s="97" t="s">
        <v>723</v>
      </c>
      <c r="F186" s="17">
        <f t="shared" si="7"/>
        <v>87565.237345126268</v>
      </c>
      <c r="G186" s="15">
        <f t="shared" si="8"/>
        <v>160077</v>
      </c>
      <c r="H186" s="99">
        <v>160077</v>
      </c>
      <c r="I186" s="99">
        <v>0</v>
      </c>
      <c r="J186" s="99">
        <v>0</v>
      </c>
      <c r="K186" s="99">
        <v>0</v>
      </c>
      <c r="L186" s="100">
        <f t="shared" si="9"/>
        <v>0.45298051971784659</v>
      </c>
      <c r="M186" s="99">
        <v>218888</v>
      </c>
      <c r="N186" s="64">
        <v>99152</v>
      </c>
      <c r="O186" s="2" t="s">
        <v>724</v>
      </c>
      <c r="P186" s="6" t="s">
        <v>84</v>
      </c>
    </row>
    <row r="187" spans="2:16" x14ac:dyDescent="0.35">
      <c r="B187" s="97" t="s">
        <v>725</v>
      </c>
      <c r="C187" s="2" t="s">
        <v>100</v>
      </c>
      <c r="E187" s="97" t="s">
        <v>726</v>
      </c>
      <c r="F187" s="17">
        <f t="shared" si="7"/>
        <v>86458.705972045733</v>
      </c>
      <c r="G187" s="15">
        <f t="shared" si="8"/>
        <v>92960</v>
      </c>
      <c r="H187" s="99">
        <v>92132</v>
      </c>
      <c r="I187" s="99">
        <v>325</v>
      </c>
      <c r="J187" s="99">
        <v>503</v>
      </c>
      <c r="K187" s="99">
        <v>0</v>
      </c>
      <c r="L187" s="100">
        <f t="shared" si="9"/>
        <v>6.9936467598475216E-2</v>
      </c>
      <c r="M187" s="99">
        <v>98375</v>
      </c>
      <c r="N187" s="64">
        <v>6880</v>
      </c>
      <c r="O187" s="2" t="s">
        <v>727</v>
      </c>
      <c r="P187" s="6" t="s">
        <v>84</v>
      </c>
    </row>
    <row r="188" spans="2:16" x14ac:dyDescent="0.35">
      <c r="B188" s="97" t="s">
        <v>728</v>
      </c>
      <c r="C188" s="2" t="s">
        <v>100</v>
      </c>
      <c r="E188" s="97" t="s">
        <v>729</v>
      </c>
      <c r="F188" s="17">
        <f t="shared" si="7"/>
        <v>86310.230078904831</v>
      </c>
      <c r="G188" s="15">
        <f t="shared" si="8"/>
        <v>94648</v>
      </c>
      <c r="H188" s="99">
        <v>0</v>
      </c>
      <c r="I188" s="99">
        <v>0</v>
      </c>
      <c r="J188" s="99">
        <v>5103</v>
      </c>
      <c r="K188" s="99">
        <v>89545</v>
      </c>
      <c r="L188" s="100">
        <f t="shared" si="9"/>
        <v>8.8092404711089256E-2</v>
      </c>
      <c r="M188" s="99">
        <v>1232751</v>
      </c>
      <c r="N188" s="64">
        <v>108596</v>
      </c>
      <c r="O188" s="2" t="s">
        <v>730</v>
      </c>
      <c r="P188" s="6" t="s">
        <v>83</v>
      </c>
    </row>
    <row r="189" spans="2:16" x14ac:dyDescent="0.35">
      <c r="B189" s="97" t="s">
        <v>731</v>
      </c>
      <c r="C189" s="2" t="s">
        <v>100</v>
      </c>
      <c r="E189" s="97" t="s">
        <v>732</v>
      </c>
      <c r="F189" s="17">
        <f t="shared" si="7"/>
        <v>86210</v>
      </c>
      <c r="G189" s="15">
        <f t="shared" si="8"/>
        <v>86210</v>
      </c>
      <c r="H189" s="101">
        <v>86210</v>
      </c>
      <c r="I189" s="101">
        <v>0</v>
      </c>
      <c r="J189" s="101">
        <v>0</v>
      </c>
      <c r="K189" s="101">
        <v>0</v>
      </c>
      <c r="L189" s="100">
        <f t="shared" si="9"/>
        <v>0</v>
      </c>
      <c r="M189" s="101">
        <v>7800</v>
      </c>
      <c r="N189" s="64">
        <v>0</v>
      </c>
      <c r="O189" s="2" t="s">
        <v>733</v>
      </c>
      <c r="P189" s="6" t="s">
        <v>83</v>
      </c>
    </row>
    <row r="190" spans="2:16" x14ac:dyDescent="0.35">
      <c r="B190" s="97" t="s">
        <v>734</v>
      </c>
      <c r="C190" s="2" t="s">
        <v>100</v>
      </c>
      <c r="E190" s="97" t="s">
        <v>735</v>
      </c>
      <c r="F190" s="17">
        <f t="shared" si="7"/>
        <v>84738.010593456478</v>
      </c>
      <c r="G190" s="15">
        <f t="shared" si="8"/>
        <v>160017</v>
      </c>
      <c r="H190" s="99">
        <v>308</v>
      </c>
      <c r="I190" s="99">
        <v>141323</v>
      </c>
      <c r="J190" s="99">
        <v>8366</v>
      </c>
      <c r="K190" s="99">
        <v>10020</v>
      </c>
      <c r="L190" s="100">
        <f t="shared" si="9"/>
        <v>0.47044369914786255</v>
      </c>
      <c r="M190" s="99">
        <v>394772</v>
      </c>
      <c r="N190" s="64">
        <v>185718</v>
      </c>
      <c r="O190" s="2" t="s">
        <v>736</v>
      </c>
      <c r="P190" s="6" t="s">
        <v>83</v>
      </c>
    </row>
    <row r="191" spans="2:16" x14ac:dyDescent="0.35">
      <c r="B191" s="97" t="s">
        <v>737</v>
      </c>
      <c r="C191" s="2" t="s">
        <v>100</v>
      </c>
      <c r="E191" s="97" t="s">
        <v>738</v>
      </c>
      <c r="F191" s="17">
        <f t="shared" si="7"/>
        <v>84375</v>
      </c>
      <c r="G191" s="15">
        <f t="shared" si="8"/>
        <v>90000</v>
      </c>
      <c r="H191" s="99">
        <v>35000</v>
      </c>
      <c r="I191" s="99">
        <v>55000</v>
      </c>
      <c r="J191" s="99">
        <v>0</v>
      </c>
      <c r="K191" s="99">
        <v>0</v>
      </c>
      <c r="L191" s="100">
        <f t="shared" si="9"/>
        <v>6.25E-2</v>
      </c>
      <c r="M191" s="99">
        <v>96000</v>
      </c>
      <c r="N191" s="64">
        <v>6000</v>
      </c>
      <c r="O191" s="2" t="s">
        <v>739</v>
      </c>
      <c r="P191" s="6" t="s">
        <v>84</v>
      </c>
    </row>
    <row r="192" spans="2:16" x14ac:dyDescent="0.35">
      <c r="B192" s="97" t="s">
        <v>740</v>
      </c>
      <c r="C192" s="2" t="s">
        <v>100</v>
      </c>
      <c r="E192" s="97" t="s">
        <v>741</v>
      </c>
      <c r="F192" s="17">
        <f t="shared" si="7"/>
        <v>82766.216917488317</v>
      </c>
      <c r="G192" s="15">
        <f t="shared" si="8"/>
        <v>106327</v>
      </c>
      <c r="H192" s="101">
        <v>104488</v>
      </c>
      <c r="I192" s="101">
        <v>0</v>
      </c>
      <c r="J192" s="101">
        <v>1680</v>
      </c>
      <c r="K192" s="101">
        <v>159</v>
      </c>
      <c r="L192" s="100">
        <f t="shared" si="9"/>
        <v>0.22158796056045668</v>
      </c>
      <c r="M192" s="101">
        <v>192700</v>
      </c>
      <c r="N192" s="64">
        <v>42700</v>
      </c>
      <c r="O192" s="2" t="s">
        <v>742</v>
      </c>
      <c r="P192" s="6" t="s">
        <v>84</v>
      </c>
    </row>
    <row r="193" spans="2:16" x14ac:dyDescent="0.35">
      <c r="B193" s="97" t="s">
        <v>743</v>
      </c>
      <c r="C193" s="2" t="s">
        <v>100</v>
      </c>
      <c r="E193" s="97" t="s">
        <v>744</v>
      </c>
      <c r="F193" s="17">
        <f t="shared" si="7"/>
        <v>81444.468852996346</v>
      </c>
      <c r="G193" s="15">
        <f t="shared" si="8"/>
        <v>160703</v>
      </c>
      <c r="H193" s="99">
        <v>0</v>
      </c>
      <c r="I193" s="99">
        <v>160687</v>
      </c>
      <c r="J193" s="99">
        <v>16</v>
      </c>
      <c r="K193" s="99">
        <v>0</v>
      </c>
      <c r="L193" s="100">
        <f t="shared" si="9"/>
        <v>0.49319882732123022</v>
      </c>
      <c r="M193" s="99">
        <v>219668</v>
      </c>
      <c r="N193" s="64">
        <v>108340</v>
      </c>
      <c r="O193" s="2" t="s">
        <v>745</v>
      </c>
      <c r="P193" s="6" t="s">
        <v>83</v>
      </c>
    </row>
    <row r="194" spans="2:16" x14ac:dyDescent="0.35">
      <c r="B194" s="97" t="s">
        <v>746</v>
      </c>
      <c r="C194" s="2" t="s">
        <v>100</v>
      </c>
      <c r="E194" s="97" t="s">
        <v>747</v>
      </c>
      <c r="F194" s="17">
        <f t="shared" si="7"/>
        <v>76818.908811884088</v>
      </c>
      <c r="G194" s="15">
        <f t="shared" si="8"/>
        <v>179637</v>
      </c>
      <c r="H194" s="101">
        <v>1262</v>
      </c>
      <c r="I194" s="101">
        <v>120078</v>
      </c>
      <c r="J194" s="101">
        <v>25396</v>
      </c>
      <c r="K194" s="101">
        <v>32901</v>
      </c>
      <c r="L194" s="100">
        <f t="shared" si="9"/>
        <v>0.5723658889210792</v>
      </c>
      <c r="M194" s="101">
        <v>2143503</v>
      </c>
      <c r="N194" s="64">
        <v>1226868</v>
      </c>
      <c r="O194" s="2" t="s">
        <v>748</v>
      </c>
      <c r="P194" s="6" t="s">
        <v>84</v>
      </c>
    </row>
    <row r="195" spans="2:16" x14ac:dyDescent="0.35">
      <c r="B195" s="97" t="s">
        <v>749</v>
      </c>
      <c r="C195" s="2" t="s">
        <v>100</v>
      </c>
      <c r="E195" s="97" t="s">
        <v>750</v>
      </c>
      <c r="F195" s="17">
        <f t="shared" si="7"/>
        <v>76339.425380306522</v>
      </c>
      <c r="G195" s="15">
        <f t="shared" si="8"/>
        <v>507098</v>
      </c>
      <c r="H195" s="99">
        <v>5802</v>
      </c>
      <c r="I195" s="99">
        <v>480553</v>
      </c>
      <c r="J195" s="99">
        <v>0</v>
      </c>
      <c r="K195" s="99">
        <v>20743</v>
      </c>
      <c r="L195" s="100">
        <f t="shared" si="9"/>
        <v>0.84945824006344628</v>
      </c>
      <c r="M195" s="99">
        <v>1321434</v>
      </c>
      <c r="N195" s="64">
        <v>1122503</v>
      </c>
      <c r="O195" s="2" t="s">
        <v>751</v>
      </c>
      <c r="P195" s="6" t="s">
        <v>84</v>
      </c>
    </row>
    <row r="196" spans="2:16" x14ac:dyDescent="0.35">
      <c r="B196" s="97" t="s">
        <v>752</v>
      </c>
      <c r="C196" s="2" t="s">
        <v>100</v>
      </c>
      <c r="E196" s="97" t="s">
        <v>753</v>
      </c>
      <c r="F196" s="17">
        <f t="shared" si="7"/>
        <v>75937.481589418807</v>
      </c>
      <c r="G196" s="15">
        <f t="shared" si="8"/>
        <v>180108</v>
      </c>
      <c r="H196" s="99">
        <v>13228</v>
      </c>
      <c r="I196" s="99">
        <v>0</v>
      </c>
      <c r="J196" s="99">
        <v>0</v>
      </c>
      <c r="K196" s="99">
        <v>166880</v>
      </c>
      <c r="L196" s="100">
        <f t="shared" si="9"/>
        <v>0.57837807543574515</v>
      </c>
      <c r="M196" s="99">
        <v>249802</v>
      </c>
      <c r="N196" s="64">
        <v>144480</v>
      </c>
      <c r="O196" s="2" t="s">
        <v>754</v>
      </c>
      <c r="P196" s="6" t="s">
        <v>83</v>
      </c>
    </row>
    <row r="197" spans="2:16" x14ac:dyDescent="0.35">
      <c r="B197" s="97" t="s">
        <v>755</v>
      </c>
      <c r="C197" s="2" t="s">
        <v>100</v>
      </c>
      <c r="E197" s="97" t="s">
        <v>756</v>
      </c>
      <c r="F197" s="17">
        <f t="shared" si="7"/>
        <v>75529.97646667152</v>
      </c>
      <c r="G197" s="15">
        <f t="shared" si="8"/>
        <v>76312</v>
      </c>
      <c r="H197" s="99">
        <v>76282</v>
      </c>
      <c r="I197" s="99">
        <v>0</v>
      </c>
      <c r="J197" s="99">
        <v>30</v>
      </c>
      <c r="K197" s="99">
        <v>0</v>
      </c>
      <c r="L197" s="100">
        <f t="shared" si="9"/>
        <v>1.0247713771470782E-2</v>
      </c>
      <c r="M197" s="99">
        <v>96119</v>
      </c>
      <c r="N197" s="64">
        <v>985</v>
      </c>
      <c r="O197" s="2" t="s">
        <v>757</v>
      </c>
      <c r="P197" s="6" t="s">
        <v>84</v>
      </c>
    </row>
    <row r="198" spans="2:16" x14ac:dyDescent="0.35">
      <c r="B198" s="97" t="s">
        <v>758</v>
      </c>
      <c r="C198" s="2" t="s">
        <v>100</v>
      </c>
      <c r="E198" s="97" t="s">
        <v>759</v>
      </c>
      <c r="F198" s="17">
        <f t="shared" si="7"/>
        <v>72308.628083125426</v>
      </c>
      <c r="G198" s="15">
        <f t="shared" si="8"/>
        <v>85297</v>
      </c>
      <c r="H198" s="99">
        <v>15054</v>
      </c>
      <c r="I198" s="99">
        <v>69801</v>
      </c>
      <c r="J198" s="99">
        <v>442</v>
      </c>
      <c r="K198" s="99">
        <v>0</v>
      </c>
      <c r="L198" s="100">
        <f t="shared" si="9"/>
        <v>0.15227231809881434</v>
      </c>
      <c r="M198" s="99">
        <v>77762</v>
      </c>
      <c r="N198" s="64">
        <v>11841</v>
      </c>
      <c r="O198" s="2" t="s">
        <v>760</v>
      </c>
      <c r="P198" s="6" t="s">
        <v>84</v>
      </c>
    </row>
    <row r="199" spans="2:16" x14ac:dyDescent="0.35">
      <c r="B199" s="97" t="s">
        <v>761</v>
      </c>
      <c r="C199" s="2" t="s">
        <v>100</v>
      </c>
      <c r="E199" s="97" t="s">
        <v>762</v>
      </c>
      <c r="F199" s="17">
        <f t="shared" si="7"/>
        <v>65899.41992877076</v>
      </c>
      <c r="G199" s="15">
        <f t="shared" si="8"/>
        <v>86869</v>
      </c>
      <c r="H199" s="99">
        <v>84150</v>
      </c>
      <c r="I199" s="99">
        <v>0</v>
      </c>
      <c r="J199" s="99">
        <v>2719</v>
      </c>
      <c r="K199" s="99">
        <v>0</v>
      </c>
      <c r="L199" s="100">
        <f t="shared" si="9"/>
        <v>0.24139313300750836</v>
      </c>
      <c r="M199" s="99">
        <v>64861</v>
      </c>
      <c r="N199" s="64">
        <v>15657</v>
      </c>
      <c r="O199" s="2" t="s">
        <v>763</v>
      </c>
      <c r="P199" s="6" t="s">
        <v>84</v>
      </c>
    </row>
    <row r="200" spans="2:16" x14ac:dyDescent="0.35">
      <c r="B200" s="97" t="s">
        <v>764</v>
      </c>
      <c r="C200" s="2" t="s">
        <v>100</v>
      </c>
      <c r="E200" s="97" t="s">
        <v>765</v>
      </c>
      <c r="F200" s="17">
        <f t="shared" si="7"/>
        <v>65409.398726087376</v>
      </c>
      <c r="G200" s="15">
        <f t="shared" si="8"/>
        <v>72681</v>
      </c>
      <c r="H200" s="101">
        <v>45555</v>
      </c>
      <c r="I200" s="101">
        <v>17726</v>
      </c>
      <c r="J200" s="101">
        <v>3439</v>
      </c>
      <c r="K200" s="101">
        <v>5961</v>
      </c>
      <c r="L200" s="100">
        <f t="shared" si="9"/>
        <v>0.10004817316647575</v>
      </c>
      <c r="M200" s="101">
        <v>467065</v>
      </c>
      <c r="N200" s="64">
        <v>46729</v>
      </c>
      <c r="O200" s="2" t="s">
        <v>766</v>
      </c>
      <c r="P200" s="6" t="s">
        <v>84</v>
      </c>
    </row>
    <row r="201" spans="2:16" x14ac:dyDescent="0.35">
      <c r="B201" s="97" t="s">
        <v>767</v>
      </c>
      <c r="C201" s="2" t="s">
        <v>100</v>
      </c>
      <c r="E201" s="97" t="s">
        <v>768</v>
      </c>
      <c r="F201" s="17">
        <f t="shared" si="7"/>
        <v>63379.669286156663</v>
      </c>
      <c r="G201" s="15">
        <f t="shared" si="8"/>
        <v>141866</v>
      </c>
      <c r="H201" s="99">
        <v>39229</v>
      </c>
      <c r="I201" s="99">
        <v>100559</v>
      </c>
      <c r="J201" s="99">
        <v>503</v>
      </c>
      <c r="K201" s="99">
        <v>1575</v>
      </c>
      <c r="L201" s="100">
        <f t="shared" si="9"/>
        <v>0.55324271293927607</v>
      </c>
      <c r="M201" s="99">
        <v>902593</v>
      </c>
      <c r="N201" s="64">
        <v>499353</v>
      </c>
      <c r="O201" s="2" t="s">
        <v>769</v>
      </c>
      <c r="P201" s="6" t="s">
        <v>84</v>
      </c>
    </row>
    <row r="202" spans="2:16" x14ac:dyDescent="0.35">
      <c r="B202" s="97" t="s">
        <v>770</v>
      </c>
      <c r="C202" s="2" t="s">
        <v>100</v>
      </c>
      <c r="E202" s="97" t="s">
        <v>771</v>
      </c>
      <c r="F202" s="17">
        <f t="shared" si="7"/>
        <v>60672.969839416975</v>
      </c>
      <c r="G202" s="15">
        <f t="shared" si="8"/>
        <v>109675</v>
      </c>
      <c r="H202" s="99">
        <v>100000</v>
      </c>
      <c r="I202" s="99">
        <v>0</v>
      </c>
      <c r="J202" s="99">
        <v>9675</v>
      </c>
      <c r="K202" s="99">
        <v>0</v>
      </c>
      <c r="L202" s="100">
        <f t="shared" si="9"/>
        <v>0.44679307189954887</v>
      </c>
      <c r="M202" s="99">
        <v>31697</v>
      </c>
      <c r="N202" s="64">
        <v>14162</v>
      </c>
      <c r="O202" s="2" t="s">
        <v>772</v>
      </c>
      <c r="P202" s="6" t="s">
        <v>84</v>
      </c>
    </row>
    <row r="203" spans="2:16" x14ac:dyDescent="0.35">
      <c r="B203" s="97" t="s">
        <v>773</v>
      </c>
      <c r="C203" s="2" t="s">
        <v>100</v>
      </c>
      <c r="E203" s="97" t="s">
        <v>774</v>
      </c>
      <c r="F203" s="17">
        <f t="shared" si="7"/>
        <v>60324.392492745486</v>
      </c>
      <c r="G203" s="15">
        <f t="shared" si="8"/>
        <v>89345</v>
      </c>
      <c r="H203" s="101">
        <v>335</v>
      </c>
      <c r="I203" s="101">
        <v>59995</v>
      </c>
      <c r="J203" s="101">
        <v>29015</v>
      </c>
      <c r="K203" s="101">
        <v>0</v>
      </c>
      <c r="L203" s="100">
        <f t="shared" si="9"/>
        <v>0.32481512683703079</v>
      </c>
      <c r="M203" s="101">
        <v>96147</v>
      </c>
      <c r="N203" s="64">
        <v>31230</v>
      </c>
      <c r="O203" s="2" t="s">
        <v>775</v>
      </c>
      <c r="P203" s="6" t="s">
        <v>84</v>
      </c>
    </row>
    <row r="204" spans="2:16" x14ac:dyDescent="0.35">
      <c r="B204" s="97" t="s">
        <v>776</v>
      </c>
      <c r="C204" s="2" t="s">
        <v>100</v>
      </c>
      <c r="E204" s="97" t="s">
        <v>777</v>
      </c>
      <c r="F204" s="17">
        <f t="shared" si="7"/>
        <v>59815.73682854724</v>
      </c>
      <c r="G204" s="15">
        <f t="shared" si="8"/>
        <v>60921</v>
      </c>
      <c r="H204" s="99">
        <v>60921</v>
      </c>
      <c r="I204" s="99">
        <v>0</v>
      </c>
      <c r="J204" s="99">
        <v>0</v>
      </c>
      <c r="K204" s="99">
        <v>0</v>
      </c>
      <c r="L204" s="100">
        <f t="shared" si="9"/>
        <v>1.8142564492584733E-2</v>
      </c>
      <c r="M204" s="99">
        <v>81521</v>
      </c>
      <c r="N204" s="64">
        <v>1479</v>
      </c>
      <c r="O204" s="2" t="s">
        <v>778</v>
      </c>
      <c r="P204" s="6" t="s">
        <v>84</v>
      </c>
    </row>
    <row r="205" spans="2:16" x14ac:dyDescent="0.35">
      <c r="B205" s="97" t="s">
        <v>779</v>
      </c>
      <c r="C205" s="2" t="s">
        <v>100</v>
      </c>
      <c r="E205" s="97" t="s">
        <v>780</v>
      </c>
      <c r="F205" s="17">
        <f t="shared" si="7"/>
        <v>58125</v>
      </c>
      <c r="G205" s="15">
        <f t="shared" si="8"/>
        <v>58125</v>
      </c>
      <c r="H205" s="99">
        <v>58125</v>
      </c>
      <c r="I205" s="99">
        <v>0</v>
      </c>
      <c r="J205" s="99">
        <v>0</v>
      </c>
      <c r="K205" s="99">
        <v>0</v>
      </c>
      <c r="L205" s="100">
        <f t="shared" si="9"/>
        <v>0</v>
      </c>
      <c r="M205" s="99">
        <v>39420</v>
      </c>
      <c r="N205" s="64">
        <v>0</v>
      </c>
      <c r="O205" s="2" t="s">
        <v>781</v>
      </c>
      <c r="P205" s="6" t="s">
        <v>84</v>
      </c>
    </row>
    <row r="206" spans="2:16" x14ac:dyDescent="0.35">
      <c r="B206" s="97" t="s">
        <v>782</v>
      </c>
      <c r="C206" s="2" t="s">
        <v>100</v>
      </c>
      <c r="E206" s="97" t="s">
        <v>783</v>
      </c>
      <c r="F206" s="17">
        <f t="shared" si="7"/>
        <v>50421.240831358373</v>
      </c>
      <c r="G206" s="15">
        <f t="shared" si="8"/>
        <v>81611</v>
      </c>
      <c r="H206" s="101">
        <v>30200</v>
      </c>
      <c r="I206" s="101">
        <v>557</v>
      </c>
      <c r="J206" s="101">
        <v>2637</v>
      </c>
      <c r="K206" s="101">
        <v>48217</v>
      </c>
      <c r="L206" s="100">
        <f t="shared" si="9"/>
        <v>0.38217592197916489</v>
      </c>
      <c r="M206" s="101">
        <v>58651</v>
      </c>
      <c r="N206" s="64">
        <v>22415</v>
      </c>
      <c r="O206" s="2" t="s">
        <v>784</v>
      </c>
      <c r="P206" s="6" t="s">
        <v>84</v>
      </c>
    </row>
    <row r="207" spans="2:16" x14ac:dyDescent="0.35">
      <c r="B207" s="97" t="s">
        <v>785</v>
      </c>
      <c r="C207" s="2" t="s">
        <v>100</v>
      </c>
      <c r="E207" s="97" t="s">
        <v>786</v>
      </c>
      <c r="F207" s="17">
        <f t="shared" si="7"/>
        <v>50039.928800088637</v>
      </c>
      <c r="G207" s="15">
        <f t="shared" si="8"/>
        <v>216574</v>
      </c>
      <c r="H207" s="99">
        <v>0</v>
      </c>
      <c r="I207" s="99">
        <v>144816</v>
      </c>
      <c r="J207" s="99">
        <v>71758</v>
      </c>
      <c r="K207" s="99">
        <v>0</v>
      </c>
      <c r="L207" s="100">
        <f t="shared" si="9"/>
        <v>0.76894766315398599</v>
      </c>
      <c r="M207" s="99">
        <v>333933</v>
      </c>
      <c r="N207" s="64">
        <v>256777</v>
      </c>
      <c r="O207" s="2" t="s">
        <v>787</v>
      </c>
      <c r="P207" s="6" t="s">
        <v>84</v>
      </c>
    </row>
    <row r="208" spans="2:16" x14ac:dyDescent="0.35">
      <c r="B208" s="97" t="s">
        <v>788</v>
      </c>
      <c r="C208" s="2" t="s">
        <v>100</v>
      </c>
      <c r="E208" s="97" t="s">
        <v>789</v>
      </c>
      <c r="F208" s="17">
        <f t="shared" si="7"/>
        <v>49539.333612556213</v>
      </c>
      <c r="G208" s="15">
        <f t="shared" si="8"/>
        <v>72865</v>
      </c>
      <c r="H208" s="99">
        <v>225</v>
      </c>
      <c r="I208" s="99">
        <v>68460</v>
      </c>
      <c r="J208" s="99">
        <v>785</v>
      </c>
      <c r="K208" s="99">
        <v>3395</v>
      </c>
      <c r="L208" s="100">
        <f t="shared" si="9"/>
        <v>0.32012168239132349</v>
      </c>
      <c r="M208" s="99">
        <v>68046</v>
      </c>
      <c r="N208" s="64">
        <v>21783</v>
      </c>
      <c r="O208" s="2" t="s">
        <v>790</v>
      </c>
      <c r="P208" s="6" t="s">
        <v>84</v>
      </c>
    </row>
    <row r="209" spans="2:16" x14ac:dyDescent="0.35">
      <c r="B209" s="97" t="s">
        <v>791</v>
      </c>
      <c r="C209" s="2" t="s">
        <v>100</v>
      </c>
      <c r="E209" s="97" t="s">
        <v>792</v>
      </c>
      <c r="F209" s="17">
        <f t="shared" si="7"/>
        <v>49396.415725481915</v>
      </c>
      <c r="G209" s="15">
        <f t="shared" si="8"/>
        <v>60197</v>
      </c>
      <c r="H209" s="99">
        <v>4739</v>
      </c>
      <c r="I209" s="99">
        <v>40672</v>
      </c>
      <c r="J209" s="99">
        <v>0</v>
      </c>
      <c r="K209" s="99">
        <v>14786</v>
      </c>
      <c r="L209" s="100">
        <f t="shared" si="9"/>
        <v>0.17942064014017461</v>
      </c>
      <c r="M209" s="99">
        <v>421189</v>
      </c>
      <c r="N209" s="64">
        <v>75570</v>
      </c>
      <c r="O209" s="2" t="s">
        <v>793</v>
      </c>
      <c r="P209" s="6" t="s">
        <v>84</v>
      </c>
    </row>
    <row r="210" spans="2:16" x14ac:dyDescent="0.35">
      <c r="B210" s="97" t="s">
        <v>794</v>
      </c>
      <c r="C210" s="2" t="s">
        <v>100</v>
      </c>
      <c r="E210" s="97" t="s">
        <v>795</v>
      </c>
      <c r="F210" s="17">
        <f t="shared" si="7"/>
        <v>49180.958033188486</v>
      </c>
      <c r="G210" s="15">
        <f t="shared" si="8"/>
        <v>69335</v>
      </c>
      <c r="H210" s="99">
        <v>28792</v>
      </c>
      <c r="I210" s="99">
        <v>40543</v>
      </c>
      <c r="J210" s="99">
        <v>0</v>
      </c>
      <c r="K210" s="99">
        <v>0</v>
      </c>
      <c r="L210" s="100">
        <f t="shared" si="9"/>
        <v>0.2906763101869404</v>
      </c>
      <c r="M210" s="99">
        <v>34289</v>
      </c>
      <c r="N210" s="64">
        <v>9967</v>
      </c>
      <c r="O210" s="2" t="s">
        <v>796</v>
      </c>
      <c r="P210" s="6" t="s">
        <v>84</v>
      </c>
    </row>
    <row r="211" spans="2:16" x14ac:dyDescent="0.35">
      <c r="B211" s="97" t="s">
        <v>797</v>
      </c>
      <c r="C211" s="2" t="s">
        <v>100</v>
      </c>
      <c r="E211" s="97" t="s">
        <v>798</v>
      </c>
      <c r="F211" s="17">
        <f t="shared" si="7"/>
        <v>48258.230891522253</v>
      </c>
      <c r="G211" s="15">
        <f t="shared" si="8"/>
        <v>87238</v>
      </c>
      <c r="H211" s="99">
        <v>8350</v>
      </c>
      <c r="I211" s="99">
        <v>78888</v>
      </c>
      <c r="J211" s="99">
        <v>0</v>
      </c>
      <c r="K211" s="99">
        <v>0</v>
      </c>
      <c r="L211" s="100">
        <f t="shared" si="9"/>
        <v>0.44682098521834235</v>
      </c>
      <c r="M211" s="99">
        <v>88691</v>
      </c>
      <c r="N211" s="64">
        <v>39629</v>
      </c>
      <c r="O211" s="2" t="s">
        <v>799</v>
      </c>
      <c r="P211" s="6" t="s">
        <v>83</v>
      </c>
    </row>
    <row r="212" spans="2:16" x14ac:dyDescent="0.35">
      <c r="B212" s="97" t="s">
        <v>800</v>
      </c>
      <c r="C212" s="2" t="s">
        <v>100</v>
      </c>
      <c r="E212" s="97" t="s">
        <v>801</v>
      </c>
      <c r="F212" s="17">
        <f t="shared" si="7"/>
        <v>46606.441340976926</v>
      </c>
      <c r="G212" s="15">
        <f t="shared" si="8"/>
        <v>68912</v>
      </c>
      <c r="H212" s="99">
        <v>19320</v>
      </c>
      <c r="I212" s="99">
        <v>38748</v>
      </c>
      <c r="J212" s="99">
        <v>10844</v>
      </c>
      <c r="K212" s="99">
        <v>0</v>
      </c>
      <c r="L212" s="100">
        <f t="shared" si="9"/>
        <v>0.32368177761526407</v>
      </c>
      <c r="M212" s="99">
        <v>1061107</v>
      </c>
      <c r="N212" s="64">
        <v>343461</v>
      </c>
      <c r="O212" s="2" t="s">
        <v>802</v>
      </c>
      <c r="P212" s="6" t="s">
        <v>84</v>
      </c>
    </row>
    <row r="213" spans="2:16" x14ac:dyDescent="0.35">
      <c r="B213" s="97" t="s">
        <v>803</v>
      </c>
      <c r="C213" s="2" t="s">
        <v>100</v>
      </c>
      <c r="E213" s="97" t="s">
        <v>804</v>
      </c>
      <c r="F213" s="17">
        <f t="shared" si="7"/>
        <v>45642.960465322598</v>
      </c>
      <c r="G213" s="15">
        <f t="shared" si="8"/>
        <v>70393</v>
      </c>
      <c r="H213" s="101">
        <v>30</v>
      </c>
      <c r="I213" s="101">
        <v>66620</v>
      </c>
      <c r="J213" s="101">
        <v>1201</v>
      </c>
      <c r="K213" s="101">
        <v>2542</v>
      </c>
      <c r="L213" s="100">
        <f t="shared" si="9"/>
        <v>0.35159802160267928</v>
      </c>
      <c r="M213" s="101">
        <v>90174</v>
      </c>
      <c r="N213" s="64">
        <v>31705</v>
      </c>
      <c r="O213" s="2" t="s">
        <v>805</v>
      </c>
      <c r="P213" s="6" t="s">
        <v>84</v>
      </c>
    </row>
    <row r="214" spans="2:16" x14ac:dyDescent="0.35">
      <c r="B214" s="97" t="s">
        <v>806</v>
      </c>
      <c r="C214" s="2" t="s">
        <v>100</v>
      </c>
      <c r="E214" s="97" t="s">
        <v>807</v>
      </c>
      <c r="F214" s="17">
        <f t="shared" ref="F214:F277" si="10">$G214*(1-$L214)</f>
        <v>45526.722523516117</v>
      </c>
      <c r="G214" s="15">
        <f t="shared" ref="G214:G277" si="11">SUM(H214:K214)</f>
        <v>520892</v>
      </c>
      <c r="H214" s="101">
        <v>44280</v>
      </c>
      <c r="I214" s="101">
        <v>437231</v>
      </c>
      <c r="J214" s="101">
        <v>27166</v>
      </c>
      <c r="K214" s="101">
        <v>12215</v>
      </c>
      <c r="L214" s="100">
        <f t="shared" ref="L214:L277" si="12">IFERROR(N214/M214, 0)</f>
        <v>0.91259853765556753</v>
      </c>
      <c r="M214" s="101">
        <v>504122</v>
      </c>
      <c r="N214" s="64">
        <v>460061</v>
      </c>
      <c r="O214" s="2" t="s">
        <v>808</v>
      </c>
      <c r="P214" s="6" t="s">
        <v>84</v>
      </c>
    </row>
    <row r="215" spans="2:16" x14ac:dyDescent="0.35">
      <c r="B215" s="97" t="s">
        <v>809</v>
      </c>
      <c r="C215" s="2" t="s">
        <v>100</v>
      </c>
      <c r="E215" s="97" t="s">
        <v>810</v>
      </c>
      <c r="F215" s="17">
        <f t="shared" si="10"/>
        <v>44292.151205860413</v>
      </c>
      <c r="G215" s="15">
        <f t="shared" si="11"/>
        <v>52969</v>
      </c>
      <c r="H215" s="101">
        <v>16700</v>
      </c>
      <c r="I215" s="101">
        <v>33453</v>
      </c>
      <c r="J215" s="101">
        <v>2096</v>
      </c>
      <c r="K215" s="101">
        <v>720</v>
      </c>
      <c r="L215" s="100">
        <f t="shared" si="12"/>
        <v>0.16380994155335366</v>
      </c>
      <c r="M215" s="101">
        <v>533478</v>
      </c>
      <c r="N215" s="64">
        <v>87389</v>
      </c>
      <c r="O215" s="2" t="s">
        <v>811</v>
      </c>
      <c r="P215" s="6" t="s">
        <v>84</v>
      </c>
    </row>
    <row r="216" spans="2:16" x14ac:dyDescent="0.35">
      <c r="B216" s="97" t="s">
        <v>812</v>
      </c>
      <c r="C216" s="2" t="s">
        <v>100</v>
      </c>
      <c r="E216" s="97" t="s">
        <v>813</v>
      </c>
      <c r="F216" s="17">
        <f t="shared" si="10"/>
        <v>44205.652173913048</v>
      </c>
      <c r="G216" s="15">
        <f t="shared" si="11"/>
        <v>45188</v>
      </c>
      <c r="H216" s="99">
        <v>0</v>
      </c>
      <c r="I216" s="99">
        <v>0</v>
      </c>
      <c r="J216" s="99">
        <v>45188</v>
      </c>
      <c r="K216" s="99">
        <v>0</v>
      </c>
      <c r="L216" s="100">
        <f t="shared" si="12"/>
        <v>2.1739130434782608E-2</v>
      </c>
      <c r="M216" s="99">
        <v>36800</v>
      </c>
      <c r="N216" s="64">
        <v>800</v>
      </c>
      <c r="O216" s="2" t="s">
        <v>814</v>
      </c>
      <c r="P216" s="6" t="s">
        <v>83</v>
      </c>
    </row>
    <row r="217" spans="2:16" x14ac:dyDescent="0.35">
      <c r="B217" s="97" t="s">
        <v>815</v>
      </c>
      <c r="C217" s="2" t="s">
        <v>100</v>
      </c>
      <c r="E217" s="97" t="s">
        <v>816</v>
      </c>
      <c r="F217" s="17">
        <f t="shared" si="10"/>
        <v>42006.995386865703</v>
      </c>
      <c r="G217" s="15">
        <f t="shared" si="11"/>
        <v>150068</v>
      </c>
      <c r="H217" s="99">
        <v>30955</v>
      </c>
      <c r="I217" s="99">
        <v>75545</v>
      </c>
      <c r="J217" s="99">
        <v>8239</v>
      </c>
      <c r="K217" s="99">
        <v>35329</v>
      </c>
      <c r="L217" s="100">
        <f t="shared" si="12"/>
        <v>0.7200802610358924</v>
      </c>
      <c r="M217" s="99">
        <v>159978</v>
      </c>
      <c r="N217" s="64">
        <v>115197</v>
      </c>
      <c r="O217" s="2" t="s">
        <v>817</v>
      </c>
      <c r="P217" s="6" t="s">
        <v>84</v>
      </c>
    </row>
    <row r="218" spans="2:16" x14ac:dyDescent="0.35">
      <c r="B218" s="97" t="s">
        <v>818</v>
      </c>
      <c r="C218" s="2" t="s">
        <v>100</v>
      </c>
      <c r="E218" s="97" t="s">
        <v>819</v>
      </c>
      <c r="F218" s="17">
        <f t="shared" si="10"/>
        <v>38131.216504350828</v>
      </c>
      <c r="G218" s="15">
        <f t="shared" si="11"/>
        <v>38923</v>
      </c>
      <c r="H218" s="99">
        <v>0</v>
      </c>
      <c r="I218" s="99">
        <v>0</v>
      </c>
      <c r="J218" s="99">
        <v>25679</v>
      </c>
      <c r="K218" s="99">
        <v>13244</v>
      </c>
      <c r="L218" s="100">
        <f t="shared" si="12"/>
        <v>2.0342303924393478E-2</v>
      </c>
      <c r="M218" s="99">
        <v>86765</v>
      </c>
      <c r="N218" s="64">
        <v>1765</v>
      </c>
      <c r="O218" s="2" t="s">
        <v>820</v>
      </c>
      <c r="P218" s="6" t="s">
        <v>84</v>
      </c>
    </row>
    <row r="219" spans="2:16" x14ac:dyDescent="0.35">
      <c r="B219" s="97" t="s">
        <v>821</v>
      </c>
      <c r="C219" s="2" t="s">
        <v>100</v>
      </c>
      <c r="E219" s="97" t="s">
        <v>822</v>
      </c>
      <c r="F219" s="17">
        <f t="shared" si="10"/>
        <v>36368.869953202964</v>
      </c>
      <c r="G219" s="15">
        <f t="shared" si="11"/>
        <v>150551</v>
      </c>
      <c r="H219" s="99">
        <v>18564</v>
      </c>
      <c r="I219" s="99">
        <v>127205</v>
      </c>
      <c r="J219" s="99">
        <v>4782</v>
      </c>
      <c r="K219" s="99">
        <v>0</v>
      </c>
      <c r="L219" s="100">
        <f t="shared" si="12"/>
        <v>0.75842824057493496</v>
      </c>
      <c r="M219" s="99">
        <v>1005192</v>
      </c>
      <c r="N219" s="64">
        <v>762366</v>
      </c>
      <c r="O219" s="2" t="s">
        <v>823</v>
      </c>
      <c r="P219" s="6" t="s">
        <v>83</v>
      </c>
    </row>
    <row r="220" spans="2:16" x14ac:dyDescent="0.35">
      <c r="B220" s="97" t="s">
        <v>824</v>
      </c>
      <c r="C220" s="2" t="s">
        <v>100</v>
      </c>
      <c r="E220" s="97" t="s">
        <v>825</v>
      </c>
      <c r="F220" s="17">
        <f t="shared" si="10"/>
        <v>34641.423421487954</v>
      </c>
      <c r="G220" s="15">
        <f t="shared" si="11"/>
        <v>47984</v>
      </c>
      <c r="H220" s="101">
        <v>30527</v>
      </c>
      <c r="I220" s="101">
        <v>12738</v>
      </c>
      <c r="J220" s="101">
        <v>4719</v>
      </c>
      <c r="K220" s="101">
        <v>0</v>
      </c>
      <c r="L220" s="100">
        <f t="shared" si="12"/>
        <v>0.27806303306335534</v>
      </c>
      <c r="M220" s="101">
        <v>46547</v>
      </c>
      <c r="N220" s="64">
        <v>12943</v>
      </c>
      <c r="O220" s="2" t="s">
        <v>826</v>
      </c>
      <c r="P220" s="6" t="s">
        <v>83</v>
      </c>
    </row>
    <row r="221" spans="2:16" x14ac:dyDescent="0.35">
      <c r="B221" s="97" t="s">
        <v>827</v>
      </c>
      <c r="C221" s="2" t="s">
        <v>100</v>
      </c>
      <c r="E221" s="97" t="s">
        <v>828</v>
      </c>
      <c r="F221" s="17">
        <f t="shared" si="10"/>
        <v>34028.572034317032</v>
      </c>
      <c r="G221" s="15">
        <f t="shared" si="11"/>
        <v>69112</v>
      </c>
      <c r="H221" s="101">
        <v>3909</v>
      </c>
      <c r="I221" s="101">
        <v>0</v>
      </c>
      <c r="J221" s="101">
        <v>0</v>
      </c>
      <c r="K221" s="101">
        <v>65203</v>
      </c>
      <c r="L221" s="100">
        <f t="shared" si="12"/>
        <v>0.50763149620446479</v>
      </c>
      <c r="M221" s="101">
        <v>111315</v>
      </c>
      <c r="N221" s="64">
        <v>56507</v>
      </c>
      <c r="O221" s="2" t="s">
        <v>829</v>
      </c>
      <c r="P221" s="6" t="s">
        <v>83</v>
      </c>
    </row>
    <row r="222" spans="2:16" x14ac:dyDescent="0.35">
      <c r="B222" s="97" t="s">
        <v>830</v>
      </c>
      <c r="C222" s="2" t="s">
        <v>100</v>
      </c>
      <c r="E222" s="97" t="s">
        <v>831</v>
      </c>
      <c r="F222" s="17">
        <f t="shared" si="10"/>
        <v>33465</v>
      </c>
      <c r="G222" s="15">
        <f t="shared" si="11"/>
        <v>33465</v>
      </c>
      <c r="H222" s="99">
        <v>0</v>
      </c>
      <c r="I222" s="99">
        <v>27465</v>
      </c>
      <c r="J222" s="99">
        <v>6000</v>
      </c>
      <c r="K222" s="99">
        <v>0</v>
      </c>
      <c r="L222" s="100">
        <f t="shared" si="12"/>
        <v>0</v>
      </c>
      <c r="M222" s="99">
        <v>330597</v>
      </c>
      <c r="N222" s="64">
        <v>0</v>
      </c>
      <c r="O222" s="2" t="s">
        <v>832</v>
      </c>
      <c r="P222" s="6" t="s">
        <v>83</v>
      </c>
    </row>
    <row r="223" spans="2:16" x14ac:dyDescent="0.35">
      <c r="B223" s="97" t="s">
        <v>833</v>
      </c>
      <c r="C223" s="2" t="s">
        <v>100</v>
      </c>
      <c r="E223" s="97" t="s">
        <v>834</v>
      </c>
      <c r="F223" s="17">
        <f t="shared" si="10"/>
        <v>33446.557023082692</v>
      </c>
      <c r="G223" s="15">
        <f t="shared" si="11"/>
        <v>57037</v>
      </c>
      <c r="H223" s="99">
        <v>37270</v>
      </c>
      <c r="I223" s="99">
        <v>19767</v>
      </c>
      <c r="J223" s="99">
        <v>0</v>
      </c>
      <c r="K223" s="99">
        <v>0</v>
      </c>
      <c r="L223" s="100">
        <f t="shared" si="12"/>
        <v>0.41359894414007237</v>
      </c>
      <c r="M223" s="99">
        <v>105317</v>
      </c>
      <c r="N223" s="64">
        <v>43559</v>
      </c>
      <c r="O223" s="2" t="s">
        <v>835</v>
      </c>
      <c r="P223" s="6" t="s">
        <v>84</v>
      </c>
    </row>
    <row r="224" spans="2:16" x14ac:dyDescent="0.35">
      <c r="B224" s="97" t="s">
        <v>836</v>
      </c>
      <c r="C224" s="2" t="s">
        <v>100</v>
      </c>
      <c r="E224" s="97" t="s">
        <v>837</v>
      </c>
      <c r="F224" s="17">
        <f t="shared" si="10"/>
        <v>31359.071692935995</v>
      </c>
      <c r="G224" s="15">
        <f t="shared" si="11"/>
        <v>53929</v>
      </c>
      <c r="H224" s="99">
        <v>240</v>
      </c>
      <c r="I224" s="99">
        <v>47518</v>
      </c>
      <c r="J224" s="99">
        <v>21</v>
      </c>
      <c r="K224" s="99">
        <v>6150</v>
      </c>
      <c r="L224" s="100">
        <f t="shared" si="12"/>
        <v>0.41851190096356328</v>
      </c>
      <c r="M224" s="99">
        <v>62684</v>
      </c>
      <c r="N224" s="64">
        <v>26234</v>
      </c>
      <c r="O224" s="2" t="s">
        <v>838</v>
      </c>
      <c r="P224" s="6" t="s">
        <v>84</v>
      </c>
    </row>
    <row r="225" spans="2:16" x14ac:dyDescent="0.35">
      <c r="B225" s="97" t="s">
        <v>839</v>
      </c>
      <c r="C225" s="2" t="s">
        <v>100</v>
      </c>
      <c r="E225" s="97" t="s">
        <v>1816</v>
      </c>
      <c r="F225" s="17">
        <f t="shared" si="10"/>
        <v>30212.393553288137</v>
      </c>
      <c r="G225" s="15">
        <f t="shared" si="11"/>
        <v>70199</v>
      </c>
      <c r="H225" s="99">
        <v>24503</v>
      </c>
      <c r="I225" s="99">
        <v>45696</v>
      </c>
      <c r="J225" s="99">
        <v>0</v>
      </c>
      <c r="K225" s="99">
        <v>0</v>
      </c>
      <c r="L225" s="100">
        <f t="shared" si="12"/>
        <v>0.56961789265818408</v>
      </c>
      <c r="M225" s="99">
        <v>509438</v>
      </c>
      <c r="N225" s="64">
        <v>290185</v>
      </c>
      <c r="O225" s="2" t="s">
        <v>840</v>
      </c>
      <c r="P225" s="6" t="s">
        <v>84</v>
      </c>
    </row>
    <row r="226" spans="2:16" x14ac:dyDescent="0.35">
      <c r="B226" s="97" t="s">
        <v>841</v>
      </c>
      <c r="C226" s="2" t="s">
        <v>100</v>
      </c>
      <c r="E226" s="97" t="s">
        <v>842</v>
      </c>
      <c r="F226" s="17">
        <f t="shared" si="10"/>
        <v>29421.679696963874</v>
      </c>
      <c r="G226" s="15">
        <f t="shared" si="11"/>
        <v>62984</v>
      </c>
      <c r="H226" s="101">
        <v>17000</v>
      </c>
      <c r="I226" s="101">
        <v>0</v>
      </c>
      <c r="J226" s="101">
        <v>0</v>
      </c>
      <c r="K226" s="101">
        <v>45984</v>
      </c>
      <c r="L226" s="100">
        <f t="shared" si="12"/>
        <v>0.53287057511488833</v>
      </c>
      <c r="M226" s="101">
        <v>104014</v>
      </c>
      <c r="N226" s="64">
        <v>55426</v>
      </c>
      <c r="O226" s="2" t="s">
        <v>843</v>
      </c>
      <c r="P226" s="6" t="s">
        <v>84</v>
      </c>
    </row>
    <row r="227" spans="2:16" x14ac:dyDescent="0.35">
      <c r="B227" s="97" t="s">
        <v>844</v>
      </c>
      <c r="C227" s="2" t="s">
        <v>100</v>
      </c>
      <c r="E227" s="97" t="s">
        <v>845</v>
      </c>
      <c r="F227" s="17">
        <f t="shared" si="10"/>
        <v>28959.074036719299</v>
      </c>
      <c r="G227" s="15">
        <f t="shared" si="11"/>
        <v>117140</v>
      </c>
      <c r="H227" s="99">
        <v>1695</v>
      </c>
      <c r="I227" s="99">
        <v>89386</v>
      </c>
      <c r="J227" s="99">
        <v>5085</v>
      </c>
      <c r="K227" s="99">
        <v>20974</v>
      </c>
      <c r="L227" s="100">
        <f t="shared" si="12"/>
        <v>0.75278236267099796</v>
      </c>
      <c r="M227" s="99">
        <v>570109</v>
      </c>
      <c r="N227" s="64">
        <v>429168</v>
      </c>
      <c r="O227" s="2" t="s">
        <v>846</v>
      </c>
      <c r="P227" s="6" t="s">
        <v>84</v>
      </c>
    </row>
    <row r="228" spans="2:16" x14ac:dyDescent="0.35">
      <c r="B228" s="97" t="s">
        <v>847</v>
      </c>
      <c r="C228" s="2" t="s">
        <v>100</v>
      </c>
      <c r="E228" s="97" t="s">
        <v>848</v>
      </c>
      <c r="F228" s="17">
        <f t="shared" si="10"/>
        <v>25073.404396391594</v>
      </c>
      <c r="G228" s="15">
        <f t="shared" si="11"/>
        <v>25078</v>
      </c>
      <c r="H228" s="99">
        <v>10780</v>
      </c>
      <c r="I228" s="99">
        <v>2221</v>
      </c>
      <c r="J228" s="99">
        <v>26</v>
      </c>
      <c r="K228" s="99">
        <v>12051</v>
      </c>
      <c r="L228" s="100">
        <f t="shared" si="12"/>
        <v>1.8325239685805435E-4</v>
      </c>
      <c r="M228" s="99">
        <v>120053</v>
      </c>
      <c r="N228" s="64">
        <v>22</v>
      </c>
      <c r="O228" s="2" t="s">
        <v>849</v>
      </c>
      <c r="P228" s="6" t="s">
        <v>84</v>
      </c>
    </row>
    <row r="229" spans="2:16" x14ac:dyDescent="0.35">
      <c r="B229" s="97" t="s">
        <v>850</v>
      </c>
      <c r="C229" s="2" t="s">
        <v>100</v>
      </c>
      <c r="E229" s="97" t="s">
        <v>851</v>
      </c>
      <c r="F229" s="17">
        <f t="shared" si="10"/>
        <v>23894.943603210053</v>
      </c>
      <c r="G229" s="15">
        <f t="shared" si="11"/>
        <v>33559</v>
      </c>
      <c r="H229" s="99">
        <v>30988</v>
      </c>
      <c r="I229" s="99">
        <v>832</v>
      </c>
      <c r="J229" s="99">
        <v>1739</v>
      </c>
      <c r="K229" s="99">
        <v>0</v>
      </c>
      <c r="L229" s="100">
        <f t="shared" si="12"/>
        <v>0.28797212064691879</v>
      </c>
      <c r="M229" s="99">
        <v>285229</v>
      </c>
      <c r="N229" s="64">
        <v>82138</v>
      </c>
      <c r="O229" s="2" t="s">
        <v>852</v>
      </c>
      <c r="P229" s="6" t="s">
        <v>83</v>
      </c>
    </row>
    <row r="230" spans="2:16" x14ac:dyDescent="0.35">
      <c r="B230" s="97" t="s">
        <v>853</v>
      </c>
      <c r="C230" s="2" t="s">
        <v>100</v>
      </c>
      <c r="E230" s="97" t="s">
        <v>1817</v>
      </c>
      <c r="F230" s="17">
        <f t="shared" si="10"/>
        <v>23750</v>
      </c>
      <c r="G230" s="15">
        <f t="shared" si="11"/>
        <v>25000</v>
      </c>
      <c r="H230" s="101">
        <v>15000</v>
      </c>
      <c r="I230" s="101">
        <v>10000</v>
      </c>
      <c r="J230" s="101">
        <v>0</v>
      </c>
      <c r="K230" s="101">
        <v>0</v>
      </c>
      <c r="L230" s="100">
        <f t="shared" si="12"/>
        <v>0.05</v>
      </c>
      <c r="M230" s="101">
        <v>25000</v>
      </c>
      <c r="N230" s="64">
        <v>1250</v>
      </c>
      <c r="O230" s="2" t="s">
        <v>854</v>
      </c>
      <c r="P230" s="6" t="s">
        <v>84</v>
      </c>
    </row>
    <row r="231" spans="2:16" x14ac:dyDescent="0.35">
      <c r="B231" s="97" t="s">
        <v>855</v>
      </c>
      <c r="C231" s="2" t="s">
        <v>100</v>
      </c>
      <c r="E231" s="97" t="s">
        <v>856</v>
      </c>
      <c r="F231" s="17">
        <f t="shared" si="10"/>
        <v>22655.226298628058</v>
      </c>
      <c r="G231" s="15">
        <f t="shared" si="11"/>
        <v>24600</v>
      </c>
      <c r="H231" s="99">
        <v>19729</v>
      </c>
      <c r="I231" s="99">
        <v>4870</v>
      </c>
      <c r="J231" s="99">
        <v>0</v>
      </c>
      <c r="K231" s="99">
        <v>1</v>
      </c>
      <c r="L231" s="100">
        <f t="shared" si="12"/>
        <v>7.9055841519184628E-2</v>
      </c>
      <c r="M231" s="99">
        <v>48763</v>
      </c>
      <c r="N231" s="64">
        <v>3855</v>
      </c>
      <c r="O231" s="2" t="s">
        <v>857</v>
      </c>
      <c r="P231" s="6" t="s">
        <v>84</v>
      </c>
    </row>
    <row r="232" spans="2:16" x14ac:dyDescent="0.35">
      <c r="B232" s="97" t="s">
        <v>858</v>
      </c>
      <c r="C232" s="2" t="s">
        <v>100</v>
      </c>
      <c r="E232" s="97" t="s">
        <v>859</v>
      </c>
      <c r="F232" s="17">
        <f t="shared" si="10"/>
        <v>22533.440791320474</v>
      </c>
      <c r="G232" s="15">
        <f t="shared" si="11"/>
        <v>25063</v>
      </c>
      <c r="H232" s="99">
        <v>500</v>
      </c>
      <c r="I232" s="99">
        <v>0</v>
      </c>
      <c r="J232" s="99">
        <v>24563</v>
      </c>
      <c r="K232" s="99">
        <v>0</v>
      </c>
      <c r="L232" s="100">
        <f t="shared" si="12"/>
        <v>0.10092802971230599</v>
      </c>
      <c r="M232" s="99">
        <v>16671880</v>
      </c>
      <c r="N232" s="64">
        <v>1682660</v>
      </c>
      <c r="O232" s="2" t="s">
        <v>860</v>
      </c>
      <c r="P232" s="6" t="s">
        <v>84</v>
      </c>
    </row>
    <row r="233" spans="2:16" x14ac:dyDescent="0.35">
      <c r="B233" s="97" t="s">
        <v>861</v>
      </c>
      <c r="C233" s="2" t="s">
        <v>100</v>
      </c>
      <c r="E233" s="97" t="s">
        <v>862</v>
      </c>
      <c r="F233" s="17">
        <f t="shared" si="10"/>
        <v>22388.945624386088</v>
      </c>
      <c r="G233" s="15">
        <f t="shared" si="11"/>
        <v>62116</v>
      </c>
      <c r="H233" s="101">
        <v>25</v>
      </c>
      <c r="I233" s="101">
        <v>0</v>
      </c>
      <c r="J233" s="101">
        <v>347</v>
      </c>
      <c r="K233" s="101">
        <v>61744</v>
      </c>
      <c r="L233" s="100">
        <f t="shared" si="12"/>
        <v>0.63956234103313014</v>
      </c>
      <c r="M233" s="101">
        <v>153727</v>
      </c>
      <c r="N233" s="64">
        <v>98318</v>
      </c>
      <c r="O233" s="2" t="s">
        <v>863</v>
      </c>
      <c r="P233" s="6" t="s">
        <v>84</v>
      </c>
    </row>
    <row r="234" spans="2:16" x14ac:dyDescent="0.35">
      <c r="B234" s="97" t="s">
        <v>864</v>
      </c>
      <c r="C234" s="2" t="s">
        <v>100</v>
      </c>
      <c r="E234" s="97" t="s">
        <v>865</v>
      </c>
      <c r="F234" s="17">
        <f t="shared" si="10"/>
        <v>22196.312148487606</v>
      </c>
      <c r="G234" s="15">
        <f t="shared" si="11"/>
        <v>39566</v>
      </c>
      <c r="H234" s="99">
        <v>12154</v>
      </c>
      <c r="I234" s="99">
        <v>0</v>
      </c>
      <c r="J234" s="99">
        <v>860</v>
      </c>
      <c r="K234" s="99">
        <v>26552</v>
      </c>
      <c r="L234" s="100">
        <f t="shared" si="12"/>
        <v>0.43900540493131462</v>
      </c>
      <c r="M234" s="99">
        <v>91213</v>
      </c>
      <c r="N234" s="64">
        <v>40043</v>
      </c>
      <c r="O234" s="2" t="s">
        <v>866</v>
      </c>
      <c r="P234" s="6" t="s">
        <v>84</v>
      </c>
    </row>
    <row r="235" spans="2:16" x14ac:dyDescent="0.35">
      <c r="B235" s="97" t="s">
        <v>867</v>
      </c>
      <c r="C235" s="2" t="s">
        <v>100</v>
      </c>
      <c r="E235" s="97" t="s">
        <v>868</v>
      </c>
      <c r="F235" s="17">
        <f t="shared" si="10"/>
        <v>22026.403409889856</v>
      </c>
      <c r="G235" s="15">
        <f t="shared" si="11"/>
        <v>76081</v>
      </c>
      <c r="H235" s="101">
        <v>76081</v>
      </c>
      <c r="I235" s="101">
        <v>0</v>
      </c>
      <c r="J235" s="101">
        <v>0</v>
      </c>
      <c r="K235" s="101">
        <v>0</v>
      </c>
      <c r="L235" s="100">
        <f t="shared" si="12"/>
        <v>0.71048746191703771</v>
      </c>
      <c r="M235" s="101">
        <v>85340</v>
      </c>
      <c r="N235" s="64">
        <v>60633</v>
      </c>
      <c r="O235" s="2" t="s">
        <v>869</v>
      </c>
      <c r="P235" s="6" t="s">
        <v>84</v>
      </c>
    </row>
    <row r="236" spans="2:16" x14ac:dyDescent="0.35">
      <c r="B236" s="97" t="s">
        <v>870</v>
      </c>
      <c r="C236" s="2" t="s">
        <v>100</v>
      </c>
      <c r="E236" s="97" t="s">
        <v>871</v>
      </c>
      <c r="F236" s="17">
        <f t="shared" si="10"/>
        <v>22017.200761967866</v>
      </c>
      <c r="G236" s="15">
        <f t="shared" si="11"/>
        <v>23058</v>
      </c>
      <c r="H236" s="99">
        <v>23058</v>
      </c>
      <c r="I236" s="99">
        <v>0</v>
      </c>
      <c r="J236" s="99">
        <v>0</v>
      </c>
      <c r="K236" s="99">
        <v>0</v>
      </c>
      <c r="L236" s="100">
        <f t="shared" si="12"/>
        <v>4.5138313731986089E-2</v>
      </c>
      <c r="M236" s="99">
        <v>24148</v>
      </c>
      <c r="N236" s="64">
        <v>1090</v>
      </c>
      <c r="O236" s="2" t="s">
        <v>872</v>
      </c>
      <c r="P236" s="6" t="s">
        <v>84</v>
      </c>
    </row>
    <row r="237" spans="2:16" x14ac:dyDescent="0.35">
      <c r="B237" s="97" t="s">
        <v>873</v>
      </c>
      <c r="C237" s="2" t="s">
        <v>100</v>
      </c>
      <c r="E237" s="97" t="s">
        <v>874</v>
      </c>
      <c r="F237" s="17">
        <f t="shared" si="10"/>
        <v>20910.3386913049</v>
      </c>
      <c r="G237" s="15">
        <f t="shared" si="11"/>
        <v>25074</v>
      </c>
      <c r="H237" s="101">
        <v>78</v>
      </c>
      <c r="I237" s="101">
        <v>16620</v>
      </c>
      <c r="J237" s="101">
        <v>8301</v>
      </c>
      <c r="K237" s="101">
        <v>75</v>
      </c>
      <c r="L237" s="100">
        <f t="shared" si="12"/>
        <v>0.16605492975572711</v>
      </c>
      <c r="M237" s="101">
        <v>229129</v>
      </c>
      <c r="N237" s="64">
        <v>38048</v>
      </c>
      <c r="O237" s="2" t="s">
        <v>875</v>
      </c>
      <c r="P237" s="6" t="s">
        <v>83</v>
      </c>
    </row>
    <row r="238" spans="2:16" x14ac:dyDescent="0.35">
      <c r="B238" s="97" t="s">
        <v>876</v>
      </c>
      <c r="C238" s="2" t="s">
        <v>100</v>
      </c>
      <c r="E238" s="97" t="s">
        <v>877</v>
      </c>
      <c r="F238" s="17">
        <f t="shared" si="10"/>
        <v>20301.382851110789</v>
      </c>
      <c r="G238" s="15">
        <f t="shared" si="11"/>
        <v>22048</v>
      </c>
      <c r="H238" s="99">
        <v>21535</v>
      </c>
      <c r="I238" s="99">
        <v>0</v>
      </c>
      <c r="J238" s="99">
        <v>513</v>
      </c>
      <c r="K238" s="99">
        <v>0</v>
      </c>
      <c r="L238" s="100">
        <f t="shared" si="12"/>
        <v>7.9218847464133199E-2</v>
      </c>
      <c r="M238" s="99">
        <v>20841</v>
      </c>
      <c r="N238" s="64">
        <v>1651</v>
      </c>
      <c r="O238" s="2" t="s">
        <v>878</v>
      </c>
      <c r="P238" s="6" t="s">
        <v>83</v>
      </c>
    </row>
    <row r="239" spans="2:16" x14ac:dyDescent="0.35">
      <c r="B239" s="97" t="s">
        <v>879</v>
      </c>
      <c r="C239" s="2" t="s">
        <v>100</v>
      </c>
      <c r="E239" s="97" t="s">
        <v>880</v>
      </c>
      <c r="F239" s="17">
        <f t="shared" si="10"/>
        <v>20261.898866725376</v>
      </c>
      <c r="G239" s="15">
        <f t="shared" si="11"/>
        <v>99003</v>
      </c>
      <c r="H239" s="99">
        <v>99003</v>
      </c>
      <c r="I239" s="99">
        <v>0</v>
      </c>
      <c r="J239" s="99">
        <v>0</v>
      </c>
      <c r="K239" s="99">
        <v>0</v>
      </c>
      <c r="L239" s="100">
        <f t="shared" si="12"/>
        <v>0.79534055668287451</v>
      </c>
      <c r="M239" s="99">
        <v>104476</v>
      </c>
      <c r="N239" s="64">
        <v>83094</v>
      </c>
      <c r="O239" s="2" t="s">
        <v>881</v>
      </c>
      <c r="P239" s="6" t="s">
        <v>83</v>
      </c>
    </row>
    <row r="240" spans="2:16" x14ac:dyDescent="0.35">
      <c r="B240" s="97" t="s">
        <v>882</v>
      </c>
      <c r="C240" s="2" t="s">
        <v>100</v>
      </c>
      <c r="E240" s="97" t="s">
        <v>883</v>
      </c>
      <c r="F240" s="17">
        <f t="shared" si="10"/>
        <v>20072.643349531019</v>
      </c>
      <c r="G240" s="15">
        <f t="shared" si="11"/>
        <v>39258</v>
      </c>
      <c r="H240" s="99">
        <v>14958</v>
      </c>
      <c r="I240" s="99">
        <v>10881</v>
      </c>
      <c r="J240" s="99">
        <v>13419</v>
      </c>
      <c r="K240" s="99">
        <v>0</v>
      </c>
      <c r="L240" s="100">
        <f t="shared" si="12"/>
        <v>0.48869928805514745</v>
      </c>
      <c r="M240" s="99">
        <v>442450</v>
      </c>
      <c r="N240" s="64">
        <v>216225</v>
      </c>
      <c r="O240" s="2" t="s">
        <v>884</v>
      </c>
      <c r="P240" s="6" t="s">
        <v>84</v>
      </c>
    </row>
    <row r="241" spans="2:16" x14ac:dyDescent="0.35">
      <c r="B241" s="97" t="s">
        <v>885</v>
      </c>
      <c r="C241" s="2" t="s">
        <v>100</v>
      </c>
      <c r="E241" s="97" t="s">
        <v>886</v>
      </c>
      <c r="F241" s="17">
        <f t="shared" si="10"/>
        <v>18116.708390563694</v>
      </c>
      <c r="G241" s="15">
        <f t="shared" si="11"/>
        <v>29136</v>
      </c>
      <c r="H241" s="101">
        <v>17730</v>
      </c>
      <c r="I241" s="101">
        <v>11406</v>
      </c>
      <c r="J241" s="101">
        <v>0</v>
      </c>
      <c r="K241" s="101">
        <v>0</v>
      </c>
      <c r="L241" s="100">
        <f t="shared" si="12"/>
        <v>0.37820193607345914</v>
      </c>
      <c r="M241" s="101">
        <v>365482</v>
      </c>
      <c r="N241" s="64">
        <v>138226</v>
      </c>
      <c r="O241" s="2" t="s">
        <v>887</v>
      </c>
      <c r="P241" s="6" t="s">
        <v>84</v>
      </c>
    </row>
    <row r="242" spans="2:16" x14ac:dyDescent="0.35">
      <c r="B242" s="97" t="s">
        <v>888</v>
      </c>
      <c r="C242" s="2" t="s">
        <v>100</v>
      </c>
      <c r="E242" s="97" t="s">
        <v>889</v>
      </c>
      <c r="F242" s="17">
        <f t="shared" si="10"/>
        <v>17943.432942376337</v>
      </c>
      <c r="G242" s="15">
        <f t="shared" si="11"/>
        <v>34096</v>
      </c>
      <c r="H242" s="101">
        <v>6655</v>
      </c>
      <c r="I242" s="101">
        <v>26620</v>
      </c>
      <c r="J242" s="101">
        <v>244</v>
      </c>
      <c r="K242" s="101">
        <v>577</v>
      </c>
      <c r="L242" s="100">
        <f t="shared" si="12"/>
        <v>0.47373788883222845</v>
      </c>
      <c r="M242" s="101">
        <v>33337</v>
      </c>
      <c r="N242" s="64">
        <v>15793</v>
      </c>
      <c r="O242" s="2" t="s">
        <v>890</v>
      </c>
      <c r="P242" s="6" t="s">
        <v>84</v>
      </c>
    </row>
    <row r="243" spans="2:16" x14ac:dyDescent="0.35">
      <c r="B243" s="97" t="s">
        <v>891</v>
      </c>
      <c r="C243" s="2" t="s">
        <v>100</v>
      </c>
      <c r="E243" s="97" t="s">
        <v>892</v>
      </c>
      <c r="F243" s="17">
        <f t="shared" si="10"/>
        <v>17706.906286507325</v>
      </c>
      <c r="G243" s="15">
        <f t="shared" si="11"/>
        <v>95120</v>
      </c>
      <c r="H243" s="99">
        <v>0</v>
      </c>
      <c r="I243" s="99">
        <v>89258</v>
      </c>
      <c r="J243" s="99">
        <v>5862</v>
      </c>
      <c r="K243" s="99">
        <v>0</v>
      </c>
      <c r="L243" s="100">
        <f t="shared" si="12"/>
        <v>0.81384665384243771</v>
      </c>
      <c r="M243" s="99">
        <v>113847</v>
      </c>
      <c r="N243" s="64">
        <v>92654</v>
      </c>
      <c r="O243" s="2" t="s">
        <v>893</v>
      </c>
      <c r="P243" s="6" t="s">
        <v>83</v>
      </c>
    </row>
    <row r="244" spans="2:16" x14ac:dyDescent="0.35">
      <c r="B244" s="97" t="s">
        <v>894</v>
      </c>
      <c r="C244" s="2" t="s">
        <v>100</v>
      </c>
      <c r="E244" s="97" t="s">
        <v>895</v>
      </c>
      <c r="F244" s="17">
        <f t="shared" si="10"/>
        <v>16274.005573977254</v>
      </c>
      <c r="G244" s="15">
        <f t="shared" si="11"/>
        <v>50556</v>
      </c>
      <c r="H244" s="99">
        <v>1520</v>
      </c>
      <c r="I244" s="99">
        <v>48148</v>
      </c>
      <c r="J244" s="99">
        <v>788</v>
      </c>
      <c r="K244" s="99">
        <v>100</v>
      </c>
      <c r="L244" s="100">
        <f t="shared" si="12"/>
        <v>0.67809942293739112</v>
      </c>
      <c r="M244" s="99">
        <v>294942</v>
      </c>
      <c r="N244" s="64">
        <v>200000</v>
      </c>
      <c r="O244" s="2" t="s">
        <v>896</v>
      </c>
      <c r="P244" s="6" t="s">
        <v>84</v>
      </c>
    </row>
    <row r="245" spans="2:16" x14ac:dyDescent="0.35">
      <c r="B245" s="97" t="s">
        <v>897</v>
      </c>
      <c r="C245" s="2" t="s">
        <v>100</v>
      </c>
      <c r="E245" s="97" t="s">
        <v>898</v>
      </c>
      <c r="F245" s="17">
        <f t="shared" si="10"/>
        <v>14924.428336585292</v>
      </c>
      <c r="G245" s="15">
        <f t="shared" si="11"/>
        <v>59831</v>
      </c>
      <c r="H245" s="101">
        <v>40384</v>
      </c>
      <c r="I245" s="101">
        <v>19447</v>
      </c>
      <c r="J245" s="101">
        <v>0</v>
      </c>
      <c r="K245" s="101">
        <v>0</v>
      </c>
      <c r="L245" s="100">
        <f t="shared" si="12"/>
        <v>0.75055692974235277</v>
      </c>
      <c r="M245" s="101">
        <v>65089</v>
      </c>
      <c r="N245" s="64">
        <v>48853</v>
      </c>
      <c r="O245" s="2" t="s">
        <v>899</v>
      </c>
      <c r="P245" s="6" t="s">
        <v>84</v>
      </c>
    </row>
    <row r="246" spans="2:16" x14ac:dyDescent="0.35">
      <c r="B246" s="97" t="s">
        <v>900</v>
      </c>
      <c r="C246" s="2" t="s">
        <v>100</v>
      </c>
      <c r="E246" s="97" t="s">
        <v>901</v>
      </c>
      <c r="F246" s="17">
        <f t="shared" si="10"/>
        <v>14652.726322484743</v>
      </c>
      <c r="G246" s="15">
        <f t="shared" si="11"/>
        <v>44183</v>
      </c>
      <c r="H246" s="99">
        <v>0</v>
      </c>
      <c r="I246" s="99">
        <v>44183</v>
      </c>
      <c r="J246" s="99">
        <v>0</v>
      </c>
      <c r="K246" s="99">
        <v>0</v>
      </c>
      <c r="L246" s="100">
        <f t="shared" si="12"/>
        <v>0.6683628019264255</v>
      </c>
      <c r="M246" s="99">
        <v>569137</v>
      </c>
      <c r="N246" s="64">
        <v>380390</v>
      </c>
      <c r="O246" s="2" t="s">
        <v>902</v>
      </c>
      <c r="P246" s="6" t="s">
        <v>84</v>
      </c>
    </row>
    <row r="247" spans="2:16" x14ac:dyDescent="0.35">
      <c r="B247" s="97" t="s">
        <v>903</v>
      </c>
      <c r="C247" s="2" t="s">
        <v>100</v>
      </c>
      <c r="E247" s="97" t="s">
        <v>904</v>
      </c>
      <c r="F247" s="17">
        <f t="shared" si="10"/>
        <v>14591.77464538377</v>
      </c>
      <c r="G247" s="15">
        <f t="shared" si="11"/>
        <v>68787</v>
      </c>
      <c r="H247" s="99">
        <v>43515</v>
      </c>
      <c r="I247" s="99">
        <v>12212</v>
      </c>
      <c r="J247" s="99">
        <v>0</v>
      </c>
      <c r="K247" s="99">
        <v>13060</v>
      </c>
      <c r="L247" s="100">
        <f t="shared" si="12"/>
        <v>0.78787016957588252</v>
      </c>
      <c r="M247" s="99">
        <v>56258</v>
      </c>
      <c r="N247" s="64">
        <v>44324</v>
      </c>
      <c r="O247" s="2" t="s">
        <v>905</v>
      </c>
      <c r="P247" s="6" t="s">
        <v>83</v>
      </c>
    </row>
    <row r="248" spans="2:16" x14ac:dyDescent="0.35">
      <c r="B248" s="97" t="s">
        <v>906</v>
      </c>
      <c r="C248" s="2" t="s">
        <v>100</v>
      </c>
      <c r="E248" s="97" t="s">
        <v>907</v>
      </c>
      <c r="F248" s="17">
        <f t="shared" si="10"/>
        <v>14034.801477714878</v>
      </c>
      <c r="G248" s="15">
        <f t="shared" si="11"/>
        <v>24416</v>
      </c>
      <c r="H248" s="99">
        <v>0</v>
      </c>
      <c r="I248" s="99">
        <v>19144</v>
      </c>
      <c r="J248" s="99">
        <v>5272</v>
      </c>
      <c r="K248" s="99">
        <v>0</v>
      </c>
      <c r="L248" s="100">
        <f t="shared" si="12"/>
        <v>0.42518014917615993</v>
      </c>
      <c r="M248" s="99">
        <v>355955</v>
      </c>
      <c r="N248" s="64">
        <v>151345</v>
      </c>
      <c r="O248" s="2" t="s">
        <v>908</v>
      </c>
      <c r="P248" s="6" t="s">
        <v>84</v>
      </c>
    </row>
    <row r="249" spans="2:16" x14ac:dyDescent="0.35">
      <c r="B249" s="97" t="s">
        <v>909</v>
      </c>
      <c r="C249" s="2" t="s">
        <v>100</v>
      </c>
      <c r="E249" s="97" t="s">
        <v>910</v>
      </c>
      <c r="F249" s="17">
        <f t="shared" si="10"/>
        <v>13504.992177499642</v>
      </c>
      <c r="G249" s="15">
        <f t="shared" si="11"/>
        <v>59346</v>
      </c>
      <c r="H249" s="99">
        <v>3988</v>
      </c>
      <c r="I249" s="99">
        <v>32011</v>
      </c>
      <c r="J249" s="99">
        <v>1618</v>
      </c>
      <c r="K249" s="99">
        <v>21729</v>
      </c>
      <c r="L249" s="100">
        <f t="shared" si="12"/>
        <v>0.77243635329256155</v>
      </c>
      <c r="M249" s="99">
        <v>28124</v>
      </c>
      <c r="N249" s="64">
        <v>21724</v>
      </c>
      <c r="O249" s="2" t="s">
        <v>911</v>
      </c>
      <c r="P249" s="6" t="s">
        <v>84</v>
      </c>
    </row>
    <row r="250" spans="2:16" x14ac:dyDescent="0.35">
      <c r="B250" s="97" t="s">
        <v>912</v>
      </c>
      <c r="C250" s="2" t="s">
        <v>100</v>
      </c>
      <c r="E250" s="97" t="s">
        <v>913</v>
      </c>
      <c r="F250" s="17">
        <f t="shared" si="10"/>
        <v>13194.566485300438</v>
      </c>
      <c r="G250" s="15">
        <f t="shared" si="11"/>
        <v>40048</v>
      </c>
      <c r="H250" s="101">
        <v>39096</v>
      </c>
      <c r="I250" s="101">
        <v>210</v>
      </c>
      <c r="J250" s="101">
        <v>742</v>
      </c>
      <c r="K250" s="101">
        <v>0</v>
      </c>
      <c r="L250" s="100">
        <f t="shared" si="12"/>
        <v>0.67053120042697667</v>
      </c>
      <c r="M250" s="101">
        <v>67451</v>
      </c>
      <c r="N250" s="64">
        <v>45228</v>
      </c>
      <c r="O250" s="2" t="s">
        <v>914</v>
      </c>
      <c r="P250" s="6" t="s">
        <v>84</v>
      </c>
    </row>
    <row r="251" spans="2:16" x14ac:dyDescent="0.35">
      <c r="B251" s="97" t="s">
        <v>915</v>
      </c>
      <c r="C251" s="2" t="s">
        <v>100</v>
      </c>
      <c r="E251" s="97" t="s">
        <v>916</v>
      </c>
      <c r="F251" s="17">
        <f t="shared" si="10"/>
        <v>12711.358214239131</v>
      </c>
      <c r="G251" s="15">
        <f t="shared" si="11"/>
        <v>14783</v>
      </c>
      <c r="H251" s="99">
        <v>13140</v>
      </c>
      <c r="I251" s="99">
        <v>0</v>
      </c>
      <c r="J251" s="99">
        <v>1643</v>
      </c>
      <c r="K251" s="99">
        <v>0</v>
      </c>
      <c r="L251" s="100">
        <f t="shared" si="12"/>
        <v>0.1401367642400641</v>
      </c>
      <c r="M251" s="99">
        <v>53669</v>
      </c>
      <c r="N251" s="64">
        <v>7521</v>
      </c>
      <c r="O251" s="2" t="s">
        <v>917</v>
      </c>
      <c r="P251" s="6" t="s">
        <v>83</v>
      </c>
    </row>
    <row r="252" spans="2:16" x14ac:dyDescent="0.35">
      <c r="B252" s="97" t="s">
        <v>918</v>
      </c>
      <c r="C252" s="2" t="s">
        <v>100</v>
      </c>
      <c r="E252" s="97" t="s">
        <v>919</v>
      </c>
      <c r="F252" s="17">
        <f t="shared" si="10"/>
        <v>12346</v>
      </c>
      <c r="G252" s="15">
        <f t="shared" si="11"/>
        <v>12346</v>
      </c>
      <c r="H252" s="99">
        <v>2567</v>
      </c>
      <c r="I252" s="99">
        <v>7766</v>
      </c>
      <c r="J252" s="99">
        <v>639</v>
      </c>
      <c r="K252" s="99">
        <v>1374</v>
      </c>
      <c r="L252" s="100">
        <f t="shared" si="12"/>
        <v>0</v>
      </c>
      <c r="M252" s="99">
        <v>180311</v>
      </c>
      <c r="N252" s="64">
        <v>0</v>
      </c>
      <c r="O252" s="2" t="s">
        <v>920</v>
      </c>
      <c r="P252" s="6" t="s">
        <v>84</v>
      </c>
    </row>
    <row r="253" spans="2:16" x14ac:dyDescent="0.35">
      <c r="B253" s="97" t="s">
        <v>921</v>
      </c>
      <c r="C253" s="2" t="s">
        <v>100</v>
      </c>
      <c r="E253" s="97" t="s">
        <v>922</v>
      </c>
      <c r="F253" s="17">
        <f t="shared" si="10"/>
        <v>12081.767791615397</v>
      </c>
      <c r="G253" s="15">
        <f t="shared" si="11"/>
        <v>237366</v>
      </c>
      <c r="H253" s="99">
        <v>179480</v>
      </c>
      <c r="I253" s="99">
        <v>57496</v>
      </c>
      <c r="J253" s="99">
        <v>390</v>
      </c>
      <c r="K253" s="99">
        <v>0</v>
      </c>
      <c r="L253" s="100">
        <f t="shared" si="12"/>
        <v>0.94910068084049359</v>
      </c>
      <c r="M253" s="99">
        <v>88567</v>
      </c>
      <c r="N253" s="64">
        <v>84059</v>
      </c>
      <c r="O253" s="2" t="s">
        <v>923</v>
      </c>
      <c r="P253" s="6" t="s">
        <v>84</v>
      </c>
    </row>
    <row r="254" spans="2:16" x14ac:dyDescent="0.35">
      <c r="B254" s="97" t="s">
        <v>924</v>
      </c>
      <c r="C254" s="2" t="s">
        <v>100</v>
      </c>
      <c r="E254" s="97" t="s">
        <v>925</v>
      </c>
      <c r="F254" s="17">
        <f t="shared" si="10"/>
        <v>10439.51562611082</v>
      </c>
      <c r="G254" s="15">
        <f t="shared" si="11"/>
        <v>18687</v>
      </c>
      <c r="H254" s="101">
        <v>12385</v>
      </c>
      <c r="I254" s="101">
        <v>303</v>
      </c>
      <c r="J254" s="101">
        <v>999</v>
      </c>
      <c r="K254" s="101">
        <v>5000</v>
      </c>
      <c r="L254" s="100">
        <f t="shared" si="12"/>
        <v>0.44134876512490934</v>
      </c>
      <c r="M254" s="101">
        <v>140662</v>
      </c>
      <c r="N254" s="64">
        <v>62081</v>
      </c>
      <c r="O254" s="2" t="s">
        <v>926</v>
      </c>
      <c r="P254" s="6" t="s">
        <v>83</v>
      </c>
    </row>
    <row r="255" spans="2:16" x14ac:dyDescent="0.35">
      <c r="B255" s="97" t="s">
        <v>927</v>
      </c>
      <c r="C255" s="2" t="s">
        <v>100</v>
      </c>
      <c r="E255" s="97" t="s">
        <v>928</v>
      </c>
      <c r="F255" s="17">
        <f t="shared" si="10"/>
        <v>9296.4354053095067</v>
      </c>
      <c r="G255" s="15">
        <f t="shared" si="11"/>
        <v>10036</v>
      </c>
      <c r="H255" s="99">
        <v>10036</v>
      </c>
      <c r="I255" s="99">
        <v>0</v>
      </c>
      <c r="J255" s="99">
        <v>0</v>
      </c>
      <c r="K255" s="99">
        <v>0</v>
      </c>
      <c r="L255" s="100">
        <f t="shared" si="12"/>
        <v>7.3691171252540238E-2</v>
      </c>
      <c r="M255" s="99">
        <v>62002</v>
      </c>
      <c r="N255" s="64">
        <v>4569</v>
      </c>
      <c r="O255" s="2" t="s">
        <v>929</v>
      </c>
      <c r="P255" s="6" t="s">
        <v>83</v>
      </c>
    </row>
    <row r="256" spans="2:16" x14ac:dyDescent="0.35">
      <c r="B256" s="97" t="s">
        <v>930</v>
      </c>
      <c r="C256" s="2" t="s">
        <v>100</v>
      </c>
      <c r="E256" s="97" t="s">
        <v>931</v>
      </c>
      <c r="F256" s="17">
        <f t="shared" si="10"/>
        <v>9118.330682270067</v>
      </c>
      <c r="G256" s="15">
        <f t="shared" si="11"/>
        <v>11075</v>
      </c>
      <c r="H256" s="101">
        <v>11075</v>
      </c>
      <c r="I256" s="101">
        <v>0</v>
      </c>
      <c r="J256" s="101">
        <v>0</v>
      </c>
      <c r="K256" s="101">
        <v>0</v>
      </c>
      <c r="L256" s="100">
        <f t="shared" si="12"/>
        <v>0.17667443049480203</v>
      </c>
      <c r="M256" s="101">
        <v>17603</v>
      </c>
      <c r="N256" s="64">
        <v>3110</v>
      </c>
      <c r="O256" s="2" t="s">
        <v>932</v>
      </c>
      <c r="P256" s="6" t="s">
        <v>84</v>
      </c>
    </row>
    <row r="257" spans="2:16" x14ac:dyDescent="0.35">
      <c r="B257" s="97" t="s">
        <v>933</v>
      </c>
      <c r="C257" s="2" t="s">
        <v>100</v>
      </c>
      <c r="E257" s="97" t="s">
        <v>934</v>
      </c>
      <c r="F257" s="17">
        <f t="shared" si="10"/>
        <v>8483.200315605025</v>
      </c>
      <c r="G257" s="15">
        <f t="shared" si="11"/>
        <v>35946</v>
      </c>
      <c r="H257" s="99">
        <v>0</v>
      </c>
      <c r="I257" s="99">
        <v>32550</v>
      </c>
      <c r="J257" s="99">
        <v>2310</v>
      </c>
      <c r="K257" s="99">
        <v>1086</v>
      </c>
      <c r="L257" s="100">
        <f t="shared" si="12"/>
        <v>0.76400154911241791</v>
      </c>
      <c r="M257" s="99">
        <v>1314301</v>
      </c>
      <c r="N257" s="64">
        <v>1004128</v>
      </c>
      <c r="O257" s="2" t="s">
        <v>935</v>
      </c>
      <c r="P257" s="6" t="s">
        <v>83</v>
      </c>
    </row>
    <row r="258" spans="2:16" x14ac:dyDescent="0.35">
      <c r="B258" s="97" t="s">
        <v>936</v>
      </c>
      <c r="C258" s="2" t="s">
        <v>100</v>
      </c>
      <c r="E258" s="97" t="s">
        <v>937</v>
      </c>
      <c r="F258" s="17">
        <f t="shared" si="10"/>
        <v>7835.8715312669092</v>
      </c>
      <c r="G258" s="15">
        <f t="shared" si="11"/>
        <v>10668</v>
      </c>
      <c r="H258" s="99">
        <v>3419</v>
      </c>
      <c r="I258" s="99">
        <v>5419</v>
      </c>
      <c r="J258" s="99">
        <v>340</v>
      </c>
      <c r="K258" s="99">
        <v>1490</v>
      </c>
      <c r="L258" s="100">
        <f t="shared" si="12"/>
        <v>0.2654788590863415</v>
      </c>
      <c r="M258" s="99">
        <v>25874</v>
      </c>
      <c r="N258" s="64">
        <v>6869</v>
      </c>
      <c r="O258" s="2" t="s">
        <v>938</v>
      </c>
      <c r="P258" s="6" t="s">
        <v>84</v>
      </c>
    </row>
    <row r="259" spans="2:16" x14ac:dyDescent="0.35">
      <c r="B259" s="97" t="s">
        <v>939</v>
      </c>
      <c r="C259" s="2" t="s">
        <v>100</v>
      </c>
      <c r="E259" s="97" t="s">
        <v>940</v>
      </c>
      <c r="F259" s="17">
        <f t="shared" si="10"/>
        <v>7035.2971929061014</v>
      </c>
      <c r="G259" s="15">
        <f t="shared" si="11"/>
        <v>47703</v>
      </c>
      <c r="H259" s="101">
        <v>16467</v>
      </c>
      <c r="I259" s="101">
        <v>31236</v>
      </c>
      <c r="J259" s="101">
        <v>0</v>
      </c>
      <c r="K259" s="101">
        <v>0</v>
      </c>
      <c r="L259" s="100">
        <f t="shared" si="12"/>
        <v>0.85251876836035256</v>
      </c>
      <c r="M259" s="101">
        <v>165438</v>
      </c>
      <c r="N259" s="64">
        <v>141039</v>
      </c>
      <c r="O259" s="2" t="s">
        <v>941</v>
      </c>
      <c r="P259" s="6" t="s">
        <v>84</v>
      </c>
    </row>
    <row r="260" spans="2:16" x14ac:dyDescent="0.35">
      <c r="B260" s="97" t="s">
        <v>942</v>
      </c>
      <c r="C260" s="2" t="s">
        <v>100</v>
      </c>
      <c r="E260" s="97" t="s">
        <v>943</v>
      </c>
      <c r="F260" s="17">
        <f t="shared" si="10"/>
        <v>6962.5531914893627</v>
      </c>
      <c r="G260" s="15">
        <f t="shared" si="11"/>
        <v>12120</v>
      </c>
      <c r="H260" s="101">
        <v>10400</v>
      </c>
      <c r="I260" s="101">
        <v>0</v>
      </c>
      <c r="J260" s="101">
        <v>1720</v>
      </c>
      <c r="K260" s="101">
        <v>0</v>
      </c>
      <c r="L260" s="100">
        <f t="shared" si="12"/>
        <v>0.42553191489361702</v>
      </c>
      <c r="M260" s="101">
        <v>4700</v>
      </c>
      <c r="N260" s="64">
        <v>2000</v>
      </c>
      <c r="O260" s="2" t="s">
        <v>944</v>
      </c>
      <c r="P260" s="6" t="s">
        <v>84</v>
      </c>
    </row>
    <row r="261" spans="2:16" x14ac:dyDescent="0.35">
      <c r="B261" s="97" t="s">
        <v>945</v>
      </c>
      <c r="C261" s="2" t="s">
        <v>100</v>
      </c>
      <c r="E261" s="97" t="s">
        <v>946</v>
      </c>
      <c r="F261" s="17">
        <f t="shared" si="10"/>
        <v>6135.1191823700046</v>
      </c>
      <c r="G261" s="15">
        <f t="shared" si="11"/>
        <v>10325</v>
      </c>
      <c r="H261" s="99">
        <v>1253</v>
      </c>
      <c r="I261" s="99">
        <v>2617</v>
      </c>
      <c r="J261" s="99">
        <v>6442</v>
      </c>
      <c r="K261" s="99">
        <v>13</v>
      </c>
      <c r="L261" s="100">
        <f t="shared" si="12"/>
        <v>0.40579959492784462</v>
      </c>
      <c r="M261" s="99">
        <v>662598</v>
      </c>
      <c r="N261" s="64">
        <v>268882</v>
      </c>
      <c r="O261" s="2" t="s">
        <v>947</v>
      </c>
      <c r="P261" s="6" t="s">
        <v>83</v>
      </c>
    </row>
    <row r="262" spans="2:16" x14ac:dyDescent="0.35">
      <c r="B262" s="97" t="s">
        <v>948</v>
      </c>
      <c r="C262" s="2" t="s">
        <v>100</v>
      </c>
      <c r="E262" s="97" t="s">
        <v>949</v>
      </c>
      <c r="F262" s="17">
        <f t="shared" si="10"/>
        <v>6019.6867599569423</v>
      </c>
      <c r="G262" s="15">
        <f t="shared" si="11"/>
        <v>7705</v>
      </c>
      <c r="H262" s="99">
        <v>1205</v>
      </c>
      <c r="I262" s="99">
        <v>3500</v>
      </c>
      <c r="J262" s="99">
        <v>0</v>
      </c>
      <c r="K262" s="99">
        <v>3000</v>
      </c>
      <c r="L262" s="100">
        <f t="shared" si="12"/>
        <v>0.21872981700753499</v>
      </c>
      <c r="M262" s="99">
        <v>23225</v>
      </c>
      <c r="N262" s="64">
        <v>5080</v>
      </c>
      <c r="O262" s="2" t="s">
        <v>950</v>
      </c>
      <c r="P262" s="6" t="s">
        <v>83</v>
      </c>
    </row>
    <row r="263" spans="2:16" x14ac:dyDescent="0.35">
      <c r="B263" s="97" t="s">
        <v>951</v>
      </c>
      <c r="C263" s="2" t="s">
        <v>100</v>
      </c>
      <c r="E263" s="97" t="s">
        <v>952</v>
      </c>
      <c r="F263" s="17">
        <f t="shared" si="10"/>
        <v>5457.2495004414695</v>
      </c>
      <c r="G263" s="15">
        <f t="shared" si="11"/>
        <v>12680</v>
      </c>
      <c r="H263" s="99">
        <v>3100</v>
      </c>
      <c r="I263" s="99">
        <v>9050</v>
      </c>
      <c r="J263" s="99">
        <v>448</v>
      </c>
      <c r="K263" s="99">
        <v>82</v>
      </c>
      <c r="L263" s="100">
        <f t="shared" si="12"/>
        <v>0.56961754728379577</v>
      </c>
      <c r="M263" s="99">
        <v>107595</v>
      </c>
      <c r="N263" s="64">
        <v>61288</v>
      </c>
      <c r="O263" s="2" t="s">
        <v>953</v>
      </c>
      <c r="P263" s="6" t="s">
        <v>83</v>
      </c>
    </row>
    <row r="264" spans="2:16" x14ac:dyDescent="0.35">
      <c r="B264" s="97" t="s">
        <v>954</v>
      </c>
      <c r="C264" s="2" t="s">
        <v>100</v>
      </c>
      <c r="E264" s="97" t="s">
        <v>955</v>
      </c>
      <c r="F264" s="17">
        <f t="shared" si="10"/>
        <v>4971.1711711711714</v>
      </c>
      <c r="G264" s="15">
        <f t="shared" si="11"/>
        <v>17800</v>
      </c>
      <c r="H264" s="99">
        <v>6700</v>
      </c>
      <c r="I264" s="99">
        <v>11100</v>
      </c>
      <c r="J264" s="99">
        <v>0</v>
      </c>
      <c r="K264" s="99">
        <v>0</v>
      </c>
      <c r="L264" s="100">
        <f t="shared" si="12"/>
        <v>0.72072072072072069</v>
      </c>
      <c r="M264" s="99">
        <v>22200</v>
      </c>
      <c r="N264" s="64">
        <v>16000</v>
      </c>
      <c r="O264" s="2" t="s">
        <v>956</v>
      </c>
      <c r="P264" s="6" t="s">
        <v>83</v>
      </c>
    </row>
    <row r="265" spans="2:16" x14ac:dyDescent="0.35">
      <c r="B265" s="97" t="s">
        <v>957</v>
      </c>
      <c r="C265" s="2" t="s">
        <v>100</v>
      </c>
      <c r="E265" s="97" t="s">
        <v>958</v>
      </c>
      <c r="F265" s="17">
        <f t="shared" si="10"/>
        <v>4670</v>
      </c>
      <c r="G265" s="15">
        <f t="shared" si="11"/>
        <v>4670</v>
      </c>
      <c r="H265" s="99">
        <v>4663</v>
      </c>
      <c r="I265" s="99">
        <v>0</v>
      </c>
      <c r="J265" s="99">
        <v>7</v>
      </c>
      <c r="K265" s="99">
        <v>0</v>
      </c>
      <c r="L265" s="100">
        <f t="shared" si="12"/>
        <v>0</v>
      </c>
      <c r="M265" s="99">
        <v>6000</v>
      </c>
      <c r="N265" s="64">
        <v>0</v>
      </c>
      <c r="O265" s="2" t="s">
        <v>959</v>
      </c>
      <c r="P265" s="6" t="s">
        <v>84</v>
      </c>
    </row>
    <row r="266" spans="2:16" x14ac:dyDescent="0.35">
      <c r="B266" s="97" t="s">
        <v>960</v>
      </c>
      <c r="C266" s="2" t="s">
        <v>100</v>
      </c>
      <c r="E266" s="97" t="s">
        <v>961</v>
      </c>
      <c r="F266" s="17">
        <f t="shared" si="10"/>
        <v>4661.2649110961047</v>
      </c>
      <c r="G266" s="15">
        <f t="shared" si="11"/>
        <v>41420</v>
      </c>
      <c r="H266" s="99">
        <v>20482</v>
      </c>
      <c r="I266" s="99">
        <v>11405</v>
      </c>
      <c r="J266" s="99">
        <v>1488</v>
      </c>
      <c r="K266" s="99">
        <v>8045</v>
      </c>
      <c r="L266" s="100">
        <f t="shared" si="12"/>
        <v>0.88746342561332436</v>
      </c>
      <c r="M266" s="99">
        <v>79974</v>
      </c>
      <c r="N266" s="64">
        <v>70974</v>
      </c>
      <c r="O266" s="2" t="s">
        <v>962</v>
      </c>
      <c r="P266" s="6" t="s">
        <v>84</v>
      </c>
    </row>
    <row r="267" spans="2:16" x14ac:dyDescent="0.35">
      <c r="B267" s="97" t="s">
        <v>963</v>
      </c>
      <c r="C267" s="2" t="s">
        <v>100</v>
      </c>
      <c r="E267" s="97" t="s">
        <v>964</v>
      </c>
      <c r="F267" s="17">
        <f t="shared" si="10"/>
        <v>4038.6073351113441</v>
      </c>
      <c r="G267" s="15">
        <f t="shared" si="11"/>
        <v>21607</v>
      </c>
      <c r="H267" s="99">
        <v>0</v>
      </c>
      <c r="I267" s="99">
        <v>20609</v>
      </c>
      <c r="J267" s="99">
        <v>998</v>
      </c>
      <c r="K267" s="99">
        <v>0</v>
      </c>
      <c r="L267" s="100">
        <f t="shared" si="12"/>
        <v>0.81308801151888999</v>
      </c>
      <c r="M267" s="99">
        <v>122234</v>
      </c>
      <c r="N267" s="64">
        <v>99387</v>
      </c>
      <c r="O267" s="2" t="s">
        <v>965</v>
      </c>
      <c r="P267" s="6" t="s">
        <v>84</v>
      </c>
    </row>
    <row r="268" spans="2:16" x14ac:dyDescent="0.35">
      <c r="B268" s="97" t="s">
        <v>966</v>
      </c>
      <c r="C268" s="2" t="s">
        <v>100</v>
      </c>
      <c r="E268" s="97" t="s">
        <v>967</v>
      </c>
      <c r="F268" s="17">
        <f t="shared" si="10"/>
        <v>3924.4915966386557</v>
      </c>
      <c r="G268" s="15">
        <f t="shared" si="11"/>
        <v>5277</v>
      </c>
      <c r="H268" s="99">
        <v>0</v>
      </c>
      <c r="I268" s="99">
        <v>0</v>
      </c>
      <c r="J268" s="99">
        <v>3622</v>
      </c>
      <c r="K268" s="99">
        <v>1655</v>
      </c>
      <c r="L268" s="100">
        <f t="shared" si="12"/>
        <v>0.25630252100840334</v>
      </c>
      <c r="M268" s="99">
        <v>9520</v>
      </c>
      <c r="N268" s="64">
        <v>2440</v>
      </c>
      <c r="O268" s="2" t="s">
        <v>968</v>
      </c>
      <c r="P268" s="6" t="s">
        <v>83</v>
      </c>
    </row>
    <row r="269" spans="2:16" x14ac:dyDescent="0.35">
      <c r="B269" s="97" t="s">
        <v>969</v>
      </c>
      <c r="C269" s="2" t="s">
        <v>100</v>
      </c>
      <c r="E269" s="97" t="s">
        <v>970</v>
      </c>
      <c r="F269" s="17">
        <f t="shared" si="10"/>
        <v>3799.6424298036341</v>
      </c>
      <c r="G269" s="15">
        <f t="shared" si="11"/>
        <v>14562</v>
      </c>
      <c r="H269" s="101">
        <v>541</v>
      </c>
      <c r="I269" s="101">
        <v>14018</v>
      </c>
      <c r="J269" s="101">
        <v>0</v>
      </c>
      <c r="K269" s="101">
        <v>3</v>
      </c>
      <c r="L269" s="100">
        <f t="shared" si="12"/>
        <v>0.73907138924573312</v>
      </c>
      <c r="M269" s="101">
        <v>27245</v>
      </c>
      <c r="N269" s="64">
        <v>20136</v>
      </c>
      <c r="O269" s="2" t="s">
        <v>971</v>
      </c>
      <c r="P269" s="6" t="s">
        <v>83</v>
      </c>
    </row>
    <row r="270" spans="2:16" x14ac:dyDescent="0.35">
      <c r="B270" s="97" t="s">
        <v>972</v>
      </c>
      <c r="C270" s="2" t="s">
        <v>100</v>
      </c>
      <c r="E270" s="97" t="s">
        <v>973</v>
      </c>
      <c r="F270" s="17">
        <f t="shared" si="10"/>
        <v>3616.0990759472907</v>
      </c>
      <c r="G270" s="15">
        <f t="shared" si="11"/>
        <v>6316</v>
      </c>
      <c r="H270" s="101">
        <v>2353</v>
      </c>
      <c r="I270" s="101">
        <v>0</v>
      </c>
      <c r="J270" s="101">
        <v>385</v>
      </c>
      <c r="K270" s="101">
        <v>3578</v>
      </c>
      <c r="L270" s="100">
        <f t="shared" si="12"/>
        <v>0.4274700639728799</v>
      </c>
      <c r="M270" s="101">
        <v>54867</v>
      </c>
      <c r="N270" s="64">
        <v>23454</v>
      </c>
      <c r="O270" s="2" t="s">
        <v>974</v>
      </c>
      <c r="P270" s="6" t="s">
        <v>83</v>
      </c>
    </row>
    <row r="271" spans="2:16" x14ac:dyDescent="0.35">
      <c r="B271" s="97" t="s">
        <v>975</v>
      </c>
      <c r="C271" s="2" t="s">
        <v>100</v>
      </c>
      <c r="E271" s="97" t="s">
        <v>976</v>
      </c>
      <c r="F271" s="17">
        <f t="shared" si="10"/>
        <v>3286.1860270144389</v>
      </c>
      <c r="G271" s="15">
        <f t="shared" si="11"/>
        <v>4116</v>
      </c>
      <c r="H271" s="99">
        <v>0</v>
      </c>
      <c r="I271" s="99">
        <v>426</v>
      </c>
      <c r="J271" s="99">
        <v>0</v>
      </c>
      <c r="K271" s="99">
        <v>3690</v>
      </c>
      <c r="L271" s="100">
        <f t="shared" si="12"/>
        <v>0.20160689333954354</v>
      </c>
      <c r="M271" s="99">
        <v>42940</v>
      </c>
      <c r="N271" s="64">
        <v>8657</v>
      </c>
      <c r="O271" s="2" t="s">
        <v>977</v>
      </c>
      <c r="P271" s="6" t="s">
        <v>83</v>
      </c>
    </row>
    <row r="272" spans="2:16" x14ac:dyDescent="0.35">
      <c r="B272" s="97" t="s">
        <v>978</v>
      </c>
      <c r="C272" s="2" t="s">
        <v>100</v>
      </c>
      <c r="E272" s="97" t="s">
        <v>979</v>
      </c>
      <c r="F272" s="17">
        <f t="shared" si="10"/>
        <v>3187.3466884709737</v>
      </c>
      <c r="G272" s="15">
        <f t="shared" si="11"/>
        <v>20790</v>
      </c>
      <c r="H272" s="99">
        <v>11162</v>
      </c>
      <c r="I272" s="99">
        <v>0</v>
      </c>
      <c r="J272" s="99">
        <v>43</v>
      </c>
      <c r="K272" s="99">
        <v>9585</v>
      </c>
      <c r="L272" s="100">
        <f t="shared" si="12"/>
        <v>0.84668847097301714</v>
      </c>
      <c r="M272" s="99">
        <v>19568</v>
      </c>
      <c r="N272" s="64">
        <v>16568</v>
      </c>
      <c r="O272" s="2" t="s">
        <v>980</v>
      </c>
      <c r="P272" s="6" t="s">
        <v>84</v>
      </c>
    </row>
    <row r="273" spans="2:16" x14ac:dyDescent="0.35">
      <c r="B273" s="97" t="s">
        <v>981</v>
      </c>
      <c r="C273" s="2" t="s">
        <v>100</v>
      </c>
      <c r="E273" s="97" t="s">
        <v>982</v>
      </c>
      <c r="F273" s="17">
        <f t="shared" si="10"/>
        <v>3024</v>
      </c>
      <c r="G273" s="15">
        <f t="shared" si="11"/>
        <v>3024</v>
      </c>
      <c r="H273" s="99">
        <v>2000</v>
      </c>
      <c r="I273" s="99">
        <v>0</v>
      </c>
      <c r="J273" s="99">
        <v>0</v>
      </c>
      <c r="K273" s="99">
        <v>1024</v>
      </c>
      <c r="L273" s="100">
        <f t="shared" si="12"/>
        <v>0</v>
      </c>
      <c r="M273" s="99">
        <v>0</v>
      </c>
      <c r="N273" s="64">
        <v>0</v>
      </c>
      <c r="O273" s="2" t="s">
        <v>983</v>
      </c>
      <c r="P273" s="6" t="s">
        <v>84</v>
      </c>
    </row>
    <row r="274" spans="2:16" x14ac:dyDescent="0.35">
      <c r="B274" s="97" t="s">
        <v>984</v>
      </c>
      <c r="C274" s="2" t="s">
        <v>100</v>
      </c>
      <c r="E274" s="97" t="s">
        <v>985</v>
      </c>
      <c r="F274" s="17">
        <f t="shared" si="10"/>
        <v>2851.0206227686535</v>
      </c>
      <c r="G274" s="15">
        <f t="shared" si="11"/>
        <v>6891</v>
      </c>
      <c r="H274" s="99">
        <v>2264</v>
      </c>
      <c r="I274" s="99">
        <v>0</v>
      </c>
      <c r="J274" s="99">
        <v>4627</v>
      </c>
      <c r="K274" s="99">
        <v>0</v>
      </c>
      <c r="L274" s="100">
        <f t="shared" si="12"/>
        <v>0.58626895620829289</v>
      </c>
      <c r="M274" s="99">
        <v>580087</v>
      </c>
      <c r="N274" s="64">
        <v>340087</v>
      </c>
      <c r="O274" s="2" t="s">
        <v>986</v>
      </c>
      <c r="P274" s="6" t="s">
        <v>83</v>
      </c>
    </row>
    <row r="275" spans="2:16" x14ac:dyDescent="0.35">
      <c r="B275" s="97" t="s">
        <v>987</v>
      </c>
      <c r="C275" s="2" t="s">
        <v>100</v>
      </c>
      <c r="E275" s="97" t="s">
        <v>988</v>
      </c>
      <c r="F275" s="17">
        <f t="shared" si="10"/>
        <v>2637.2830307274121</v>
      </c>
      <c r="G275" s="15">
        <f t="shared" si="11"/>
        <v>3798</v>
      </c>
      <c r="H275" s="99">
        <v>0</v>
      </c>
      <c r="I275" s="99">
        <v>600</v>
      </c>
      <c r="J275" s="99">
        <v>3198</v>
      </c>
      <c r="K275" s="99">
        <v>0</v>
      </c>
      <c r="L275" s="100">
        <f t="shared" si="12"/>
        <v>0.30561268279952286</v>
      </c>
      <c r="M275" s="99">
        <v>544107</v>
      </c>
      <c r="N275" s="64">
        <v>166286</v>
      </c>
      <c r="O275" s="2" t="s">
        <v>989</v>
      </c>
      <c r="P275" s="6" t="s">
        <v>84</v>
      </c>
    </row>
    <row r="276" spans="2:16" x14ac:dyDescent="0.35">
      <c r="B276" s="97" t="s">
        <v>990</v>
      </c>
      <c r="C276" s="2" t="s">
        <v>100</v>
      </c>
      <c r="E276" s="97" t="s">
        <v>991</v>
      </c>
      <c r="F276" s="17">
        <f t="shared" si="10"/>
        <v>2427.8642223016254</v>
      </c>
      <c r="G276" s="15">
        <f t="shared" si="11"/>
        <v>16196</v>
      </c>
      <c r="H276" s="99">
        <v>723</v>
      </c>
      <c r="I276" s="99">
        <v>15101</v>
      </c>
      <c r="J276" s="99">
        <v>47</v>
      </c>
      <c r="K276" s="99">
        <v>325</v>
      </c>
      <c r="L276" s="100">
        <f t="shared" si="12"/>
        <v>0.85009482450595053</v>
      </c>
      <c r="M276" s="99">
        <v>36383</v>
      </c>
      <c r="N276" s="64">
        <v>30929</v>
      </c>
      <c r="O276" s="2" t="s">
        <v>992</v>
      </c>
      <c r="P276" s="6" t="s">
        <v>84</v>
      </c>
    </row>
    <row r="277" spans="2:16" x14ac:dyDescent="0.35">
      <c r="B277" s="97" t="s">
        <v>993</v>
      </c>
      <c r="C277" s="2" t="s">
        <v>100</v>
      </c>
      <c r="E277" s="97" t="s">
        <v>994</v>
      </c>
      <c r="F277" s="17">
        <f t="shared" si="10"/>
        <v>2228.2190735346417</v>
      </c>
      <c r="G277" s="15">
        <f t="shared" si="11"/>
        <v>2393</v>
      </c>
      <c r="H277" s="99">
        <v>1020</v>
      </c>
      <c r="I277" s="99">
        <v>0</v>
      </c>
      <c r="J277" s="99">
        <v>0</v>
      </c>
      <c r="K277" s="99">
        <v>1373</v>
      </c>
      <c r="L277" s="100">
        <f t="shared" si="12"/>
        <v>6.8859559743150209E-2</v>
      </c>
      <c r="M277" s="99">
        <v>250263</v>
      </c>
      <c r="N277" s="64">
        <v>17233</v>
      </c>
      <c r="O277" s="2" t="s">
        <v>995</v>
      </c>
      <c r="P277" s="6" t="s">
        <v>84</v>
      </c>
    </row>
    <row r="278" spans="2:16" x14ac:dyDescent="0.35">
      <c r="B278" s="97" t="s">
        <v>996</v>
      </c>
      <c r="C278" s="2" t="s">
        <v>100</v>
      </c>
      <c r="E278" s="97" t="s">
        <v>997</v>
      </c>
      <c r="F278" s="17">
        <f t="shared" ref="F278:F340" si="13">$G278*(1-$L278)</f>
        <v>2210.2976686094921</v>
      </c>
      <c r="G278" s="15">
        <f t="shared" ref="G278:G340" si="14">SUM(H278:K278)</f>
        <v>6695</v>
      </c>
      <c r="H278" s="99">
        <v>6564</v>
      </c>
      <c r="I278" s="99">
        <v>0</v>
      </c>
      <c r="J278" s="99">
        <v>131</v>
      </c>
      <c r="K278" s="99">
        <v>0</v>
      </c>
      <c r="L278" s="100">
        <f t="shared" ref="L278:L340" si="15">IFERROR(N278/M278, 0)</f>
        <v>0.66985845129059118</v>
      </c>
      <c r="M278" s="99">
        <v>4804</v>
      </c>
      <c r="N278" s="64">
        <v>3218</v>
      </c>
      <c r="O278" s="2" t="s">
        <v>998</v>
      </c>
      <c r="P278" s="6" t="s">
        <v>84</v>
      </c>
    </row>
    <row r="279" spans="2:16" x14ac:dyDescent="0.35">
      <c r="B279" s="97" t="s">
        <v>999</v>
      </c>
      <c r="C279" s="2" t="s">
        <v>100</v>
      </c>
      <c r="E279" s="97" t="s">
        <v>1000</v>
      </c>
      <c r="F279" s="17">
        <f t="shared" si="13"/>
        <v>2192.2408301992377</v>
      </c>
      <c r="G279" s="15">
        <f t="shared" si="14"/>
        <v>23360</v>
      </c>
      <c r="H279" s="101">
        <v>21818</v>
      </c>
      <c r="I279" s="101">
        <v>0</v>
      </c>
      <c r="J279" s="101">
        <v>1542</v>
      </c>
      <c r="K279" s="101">
        <v>0</v>
      </c>
      <c r="L279" s="100">
        <f t="shared" si="15"/>
        <v>0.90615407404969017</v>
      </c>
      <c r="M279" s="101">
        <v>243026</v>
      </c>
      <c r="N279" s="64">
        <v>220219</v>
      </c>
      <c r="O279" s="2" t="s">
        <v>1001</v>
      </c>
      <c r="P279" s="6" t="s">
        <v>83</v>
      </c>
    </row>
    <row r="280" spans="2:16" x14ac:dyDescent="0.35">
      <c r="B280" s="97" t="s">
        <v>1002</v>
      </c>
      <c r="C280" s="2" t="s">
        <v>100</v>
      </c>
      <c r="E280" s="97" t="s">
        <v>1003</v>
      </c>
      <c r="F280" s="17">
        <f t="shared" si="13"/>
        <v>2083.9183098111212</v>
      </c>
      <c r="G280" s="15">
        <f t="shared" si="14"/>
        <v>5000</v>
      </c>
      <c r="H280" s="99">
        <v>0</v>
      </c>
      <c r="I280" s="99">
        <v>5000</v>
      </c>
      <c r="J280" s="99">
        <v>0</v>
      </c>
      <c r="K280" s="99">
        <v>0</v>
      </c>
      <c r="L280" s="100">
        <f t="shared" si="15"/>
        <v>0.58321633803777573</v>
      </c>
      <c r="M280" s="99">
        <v>879665</v>
      </c>
      <c r="N280" s="64">
        <v>513035</v>
      </c>
      <c r="O280" s="2" t="s">
        <v>1004</v>
      </c>
      <c r="P280" s="6" t="s">
        <v>84</v>
      </c>
    </row>
    <row r="281" spans="2:16" x14ac:dyDescent="0.35">
      <c r="B281" s="97" t="s">
        <v>1005</v>
      </c>
      <c r="C281" s="2" t="s">
        <v>100</v>
      </c>
      <c r="E281" s="97" t="s">
        <v>1006</v>
      </c>
      <c r="F281" s="17">
        <f t="shared" si="13"/>
        <v>2005.9519828796895</v>
      </c>
      <c r="G281" s="15">
        <f t="shared" si="14"/>
        <v>29995</v>
      </c>
      <c r="H281" s="99">
        <v>20394</v>
      </c>
      <c r="I281" s="99">
        <v>7418</v>
      </c>
      <c r="J281" s="99">
        <v>2083</v>
      </c>
      <c r="K281" s="99">
        <v>100</v>
      </c>
      <c r="L281" s="100">
        <f t="shared" si="15"/>
        <v>0.93312378786865513</v>
      </c>
      <c r="M281" s="99">
        <v>14953</v>
      </c>
      <c r="N281" s="64">
        <v>13953</v>
      </c>
      <c r="O281" s="2" t="s">
        <v>1007</v>
      </c>
      <c r="P281" s="6" t="s">
        <v>84</v>
      </c>
    </row>
    <row r="282" spans="2:16" x14ac:dyDescent="0.35">
      <c r="B282" s="97" t="s">
        <v>1008</v>
      </c>
      <c r="C282" s="2" t="s">
        <v>100</v>
      </c>
      <c r="E282" s="97" t="s">
        <v>1009</v>
      </c>
      <c r="F282" s="17">
        <f t="shared" si="13"/>
        <v>1906.9215178181989</v>
      </c>
      <c r="G282" s="15">
        <f t="shared" si="14"/>
        <v>66840</v>
      </c>
      <c r="H282" s="99">
        <v>402</v>
      </c>
      <c r="I282" s="99">
        <v>24916</v>
      </c>
      <c r="J282" s="99">
        <v>0</v>
      </c>
      <c r="K282" s="99">
        <v>41522</v>
      </c>
      <c r="L282" s="100">
        <f t="shared" si="15"/>
        <v>0.97147035431151707</v>
      </c>
      <c r="M282" s="99">
        <v>38977</v>
      </c>
      <c r="N282" s="64">
        <v>37865</v>
      </c>
      <c r="O282" s="2" t="s">
        <v>1010</v>
      </c>
      <c r="P282" s="6" t="s">
        <v>84</v>
      </c>
    </row>
    <row r="283" spans="2:16" x14ac:dyDescent="0.35">
      <c r="B283" s="97" t="s">
        <v>1011</v>
      </c>
      <c r="C283" s="2" t="s">
        <v>100</v>
      </c>
      <c r="E283" s="97" t="s">
        <v>1012</v>
      </c>
      <c r="F283" s="17">
        <f t="shared" si="13"/>
        <v>1878.9329685362516</v>
      </c>
      <c r="G283" s="15">
        <f t="shared" si="14"/>
        <v>10988</v>
      </c>
      <c r="H283" s="99">
        <v>3750</v>
      </c>
      <c r="I283" s="99">
        <v>7150</v>
      </c>
      <c r="J283" s="99">
        <v>88</v>
      </c>
      <c r="K283" s="99">
        <v>0</v>
      </c>
      <c r="L283" s="100">
        <f t="shared" si="15"/>
        <v>0.8290013679890561</v>
      </c>
      <c r="M283" s="99">
        <v>11696</v>
      </c>
      <c r="N283" s="64">
        <v>9696</v>
      </c>
      <c r="O283" s="2" t="s">
        <v>1013</v>
      </c>
      <c r="P283" s="6" t="s">
        <v>84</v>
      </c>
    </row>
    <row r="284" spans="2:16" x14ac:dyDescent="0.35">
      <c r="B284" s="97" t="s">
        <v>1014</v>
      </c>
      <c r="C284" s="2" t="s">
        <v>100</v>
      </c>
      <c r="E284" s="97" t="s">
        <v>1015</v>
      </c>
      <c r="F284" s="17">
        <f t="shared" si="13"/>
        <v>1844.0800521776825</v>
      </c>
      <c r="G284" s="15">
        <f t="shared" si="14"/>
        <v>3527</v>
      </c>
      <c r="H284" s="99">
        <v>0</v>
      </c>
      <c r="I284" s="99">
        <v>0</v>
      </c>
      <c r="J284" s="99">
        <v>0</v>
      </c>
      <c r="K284" s="99">
        <v>3527</v>
      </c>
      <c r="L284" s="100">
        <f t="shared" si="15"/>
        <v>0.47715337335478242</v>
      </c>
      <c r="M284" s="99">
        <v>502897</v>
      </c>
      <c r="N284" s="64">
        <v>239959</v>
      </c>
      <c r="O284" s="2" t="s">
        <v>1016</v>
      </c>
      <c r="P284" s="6" t="s">
        <v>84</v>
      </c>
    </row>
    <row r="285" spans="2:16" x14ac:dyDescent="0.35">
      <c r="B285" s="97" t="s">
        <v>1017</v>
      </c>
      <c r="C285" s="2" t="s">
        <v>100</v>
      </c>
      <c r="E285" s="97" t="s">
        <v>1018</v>
      </c>
      <c r="F285" s="17">
        <f t="shared" si="13"/>
        <v>1769.1105121293806</v>
      </c>
      <c r="G285" s="15">
        <f t="shared" si="14"/>
        <v>10939</v>
      </c>
      <c r="H285" s="99">
        <v>610</v>
      </c>
      <c r="I285" s="99">
        <v>10207</v>
      </c>
      <c r="J285" s="99">
        <v>122</v>
      </c>
      <c r="K285" s="99">
        <v>0</v>
      </c>
      <c r="L285" s="100">
        <f t="shared" si="15"/>
        <v>0.83827493261455521</v>
      </c>
      <c r="M285" s="99">
        <v>18550</v>
      </c>
      <c r="N285" s="64">
        <v>15550</v>
      </c>
      <c r="O285" s="2" t="s">
        <v>1019</v>
      </c>
      <c r="P285" s="6" t="s">
        <v>84</v>
      </c>
    </row>
    <row r="286" spans="2:16" x14ac:dyDescent="0.35">
      <c r="B286" s="97" t="s">
        <v>1020</v>
      </c>
      <c r="C286" s="2" t="s">
        <v>100</v>
      </c>
      <c r="E286" s="97" t="s">
        <v>1021</v>
      </c>
      <c r="F286" s="17">
        <f t="shared" si="13"/>
        <v>1629.1584562887494</v>
      </c>
      <c r="G286" s="15">
        <f t="shared" si="14"/>
        <v>17841</v>
      </c>
      <c r="H286" s="99">
        <v>2526</v>
      </c>
      <c r="I286" s="99">
        <v>3172</v>
      </c>
      <c r="J286" s="99">
        <v>1899</v>
      </c>
      <c r="K286" s="99">
        <v>10244</v>
      </c>
      <c r="L286" s="100">
        <f t="shared" si="15"/>
        <v>0.90868457730571439</v>
      </c>
      <c r="M286" s="99">
        <v>20807</v>
      </c>
      <c r="N286" s="64">
        <v>18907</v>
      </c>
      <c r="O286" s="2" t="s">
        <v>1022</v>
      </c>
      <c r="P286" s="6" t="s">
        <v>84</v>
      </c>
    </row>
    <row r="287" spans="2:16" x14ac:dyDescent="0.35">
      <c r="B287" s="97" t="s">
        <v>1023</v>
      </c>
      <c r="C287" s="2" t="s">
        <v>100</v>
      </c>
      <c r="E287" s="97" t="s">
        <v>1024</v>
      </c>
      <c r="F287" s="17">
        <f t="shared" si="13"/>
        <v>1526.0511460036394</v>
      </c>
      <c r="G287" s="15">
        <f t="shared" si="14"/>
        <v>32980</v>
      </c>
      <c r="H287" s="99">
        <v>23062</v>
      </c>
      <c r="I287" s="99">
        <v>9861</v>
      </c>
      <c r="J287" s="99">
        <v>57</v>
      </c>
      <c r="K287" s="99">
        <v>0</v>
      </c>
      <c r="L287" s="100">
        <f t="shared" si="15"/>
        <v>0.9537279822315452</v>
      </c>
      <c r="M287" s="99">
        <v>32417</v>
      </c>
      <c r="N287" s="64">
        <v>30917</v>
      </c>
      <c r="O287" s="2" t="s">
        <v>1025</v>
      </c>
      <c r="P287" s="6" t="s">
        <v>84</v>
      </c>
    </row>
    <row r="288" spans="2:16" x14ac:dyDescent="0.35">
      <c r="B288" s="97" t="s">
        <v>1026</v>
      </c>
      <c r="C288" s="2" t="s">
        <v>100</v>
      </c>
      <c r="E288" s="97" t="s">
        <v>1027</v>
      </c>
      <c r="F288" s="17">
        <f t="shared" si="13"/>
        <v>1248.0704874917424</v>
      </c>
      <c r="G288" s="15">
        <f t="shared" si="14"/>
        <v>1560</v>
      </c>
      <c r="H288" s="99">
        <v>0</v>
      </c>
      <c r="I288" s="99">
        <v>0</v>
      </c>
      <c r="J288" s="99">
        <v>1560</v>
      </c>
      <c r="K288" s="99">
        <v>0</v>
      </c>
      <c r="L288" s="100">
        <f t="shared" si="15"/>
        <v>0.19995481571042167</v>
      </c>
      <c r="M288" s="99">
        <v>6418160</v>
      </c>
      <c r="N288" s="64">
        <v>1283342</v>
      </c>
      <c r="O288" s="2" t="s">
        <v>1028</v>
      </c>
      <c r="P288" s="6" t="s">
        <v>84</v>
      </c>
    </row>
    <row r="289" spans="2:16" x14ac:dyDescent="0.35">
      <c r="B289" s="97" t="s">
        <v>1029</v>
      </c>
      <c r="C289" s="2" t="s">
        <v>100</v>
      </c>
      <c r="E289" s="97" t="s">
        <v>1030</v>
      </c>
      <c r="F289" s="17">
        <f t="shared" si="13"/>
        <v>1184</v>
      </c>
      <c r="G289" s="15">
        <f t="shared" si="14"/>
        <v>1184</v>
      </c>
      <c r="H289" s="99">
        <v>119</v>
      </c>
      <c r="I289" s="99">
        <v>0</v>
      </c>
      <c r="J289" s="99">
        <v>0</v>
      </c>
      <c r="K289" s="99">
        <v>1065</v>
      </c>
      <c r="L289" s="100">
        <f t="shared" si="15"/>
        <v>0</v>
      </c>
      <c r="M289" s="99">
        <v>210474</v>
      </c>
      <c r="N289" s="64">
        <v>0</v>
      </c>
      <c r="O289" s="2" t="s">
        <v>1031</v>
      </c>
      <c r="P289" s="6" t="s">
        <v>83</v>
      </c>
    </row>
    <row r="290" spans="2:16" x14ac:dyDescent="0.35">
      <c r="B290" s="97" t="s">
        <v>1032</v>
      </c>
      <c r="C290" s="2" t="s">
        <v>100</v>
      </c>
      <c r="E290" s="97" t="s">
        <v>1033</v>
      </c>
      <c r="F290" s="17">
        <f t="shared" si="13"/>
        <v>935.25154501629981</v>
      </c>
      <c r="G290" s="15">
        <f t="shared" si="14"/>
        <v>4688</v>
      </c>
      <c r="H290" s="99">
        <v>0</v>
      </c>
      <c r="I290" s="99">
        <v>0</v>
      </c>
      <c r="J290" s="99">
        <v>4688</v>
      </c>
      <c r="K290" s="99">
        <v>0</v>
      </c>
      <c r="L290" s="100">
        <f t="shared" si="15"/>
        <v>0.80050095029515789</v>
      </c>
      <c r="M290" s="99">
        <v>79449</v>
      </c>
      <c r="N290" s="64">
        <v>63599</v>
      </c>
      <c r="O290" s="2" t="s">
        <v>1034</v>
      </c>
      <c r="P290" s="6" t="s">
        <v>84</v>
      </c>
    </row>
    <row r="291" spans="2:16" x14ac:dyDescent="0.35">
      <c r="B291" s="97" t="s">
        <v>1035</v>
      </c>
      <c r="C291" s="2" t="s">
        <v>100</v>
      </c>
      <c r="E291" s="97" t="s">
        <v>1036</v>
      </c>
      <c r="F291" s="17">
        <f t="shared" si="13"/>
        <v>822.95504789977861</v>
      </c>
      <c r="G291" s="15">
        <f t="shared" si="14"/>
        <v>5956</v>
      </c>
      <c r="H291" s="99">
        <v>0</v>
      </c>
      <c r="I291" s="99">
        <v>5423</v>
      </c>
      <c r="J291" s="99">
        <v>533</v>
      </c>
      <c r="K291" s="99">
        <v>0</v>
      </c>
      <c r="L291" s="100">
        <f t="shared" si="15"/>
        <v>0.8618275607958733</v>
      </c>
      <c r="M291" s="99">
        <v>10856</v>
      </c>
      <c r="N291" s="64">
        <v>9356</v>
      </c>
      <c r="O291" s="2" t="s">
        <v>1037</v>
      </c>
      <c r="P291" s="6" t="s">
        <v>84</v>
      </c>
    </row>
    <row r="292" spans="2:16" x14ac:dyDescent="0.35">
      <c r="B292" s="97" t="s">
        <v>1038</v>
      </c>
      <c r="C292" s="2" t="s">
        <v>100</v>
      </c>
      <c r="E292" s="97" t="s">
        <v>1039</v>
      </c>
      <c r="F292" s="17">
        <f t="shared" si="13"/>
        <v>731.00554020820505</v>
      </c>
      <c r="G292" s="15">
        <f t="shared" si="14"/>
        <v>1384</v>
      </c>
      <c r="H292" s="99">
        <v>0</v>
      </c>
      <c r="I292" s="99">
        <v>0</v>
      </c>
      <c r="J292" s="99">
        <v>1384</v>
      </c>
      <c r="K292" s="99">
        <v>0</v>
      </c>
      <c r="L292" s="100">
        <f t="shared" si="15"/>
        <v>0.47181680620794431</v>
      </c>
      <c r="M292" s="99">
        <v>659542</v>
      </c>
      <c r="N292" s="64">
        <v>311183</v>
      </c>
      <c r="O292" s="2" t="s">
        <v>1040</v>
      </c>
      <c r="P292" s="6" t="s">
        <v>83</v>
      </c>
    </row>
    <row r="293" spans="2:16" x14ac:dyDescent="0.35">
      <c r="B293" s="97" t="s">
        <v>1041</v>
      </c>
      <c r="C293" s="2" t="s">
        <v>100</v>
      </c>
      <c r="E293" s="97" t="s">
        <v>1042</v>
      </c>
      <c r="F293" s="17">
        <f t="shared" si="13"/>
        <v>676</v>
      </c>
      <c r="G293" s="15">
        <f t="shared" si="14"/>
        <v>676</v>
      </c>
      <c r="H293" s="101">
        <v>0</v>
      </c>
      <c r="I293" s="101">
        <v>0</v>
      </c>
      <c r="J293" s="101">
        <v>0</v>
      </c>
      <c r="K293" s="101">
        <v>676</v>
      </c>
      <c r="L293" s="100">
        <f t="shared" si="15"/>
        <v>0</v>
      </c>
      <c r="M293" s="101">
        <v>0</v>
      </c>
      <c r="N293" s="64">
        <v>0</v>
      </c>
      <c r="O293" s="2" t="s">
        <v>1043</v>
      </c>
      <c r="P293" s="6" t="s">
        <v>84</v>
      </c>
    </row>
    <row r="294" spans="2:16" x14ac:dyDescent="0.35">
      <c r="B294" s="97" t="s">
        <v>1044</v>
      </c>
      <c r="C294" s="2" t="s">
        <v>100</v>
      </c>
      <c r="E294" s="97" t="s">
        <v>1045</v>
      </c>
      <c r="F294" s="17">
        <f t="shared" si="13"/>
        <v>672.50919526765847</v>
      </c>
      <c r="G294" s="15">
        <f t="shared" si="14"/>
        <v>798</v>
      </c>
      <c r="H294" s="99">
        <v>798</v>
      </c>
      <c r="I294" s="99">
        <v>0</v>
      </c>
      <c r="J294" s="99">
        <v>0</v>
      </c>
      <c r="K294" s="99">
        <v>0</v>
      </c>
      <c r="L294" s="100">
        <f t="shared" si="15"/>
        <v>0.15725664753426263</v>
      </c>
      <c r="M294" s="99">
        <v>85370</v>
      </c>
      <c r="N294" s="64">
        <v>13425</v>
      </c>
      <c r="O294" s="2" t="s">
        <v>1046</v>
      </c>
      <c r="P294" s="6" t="s">
        <v>84</v>
      </c>
    </row>
    <row r="295" spans="2:16" x14ac:dyDescent="0.35">
      <c r="B295" s="97" t="s">
        <v>1047</v>
      </c>
      <c r="C295" s="2" t="s">
        <v>100</v>
      </c>
      <c r="E295" s="97" t="s">
        <v>1048</v>
      </c>
      <c r="F295" s="17">
        <f t="shared" si="13"/>
        <v>597.5292991377944</v>
      </c>
      <c r="G295" s="15">
        <f t="shared" si="14"/>
        <v>2363</v>
      </c>
      <c r="H295" s="99">
        <v>0</v>
      </c>
      <c r="I295" s="99">
        <v>0</v>
      </c>
      <c r="J295" s="99">
        <v>2363</v>
      </c>
      <c r="K295" s="99">
        <v>0</v>
      </c>
      <c r="L295" s="100">
        <f t="shared" si="15"/>
        <v>0.7471310625739338</v>
      </c>
      <c r="M295" s="99">
        <v>573993</v>
      </c>
      <c r="N295" s="64">
        <v>428848</v>
      </c>
      <c r="O295" s="2" t="s">
        <v>1049</v>
      </c>
      <c r="P295" s="6" t="s">
        <v>83</v>
      </c>
    </row>
    <row r="296" spans="2:16" x14ac:dyDescent="0.35">
      <c r="B296" s="97" t="s">
        <v>1050</v>
      </c>
      <c r="C296" s="2" t="s">
        <v>100</v>
      </c>
      <c r="E296" s="97" t="s">
        <v>681</v>
      </c>
      <c r="F296" s="17">
        <f t="shared" si="13"/>
        <v>522</v>
      </c>
      <c r="G296" s="15">
        <f t="shared" si="14"/>
        <v>522</v>
      </c>
      <c r="H296" s="99">
        <v>522</v>
      </c>
      <c r="I296" s="99">
        <v>0</v>
      </c>
      <c r="J296" s="99">
        <v>0</v>
      </c>
      <c r="K296" s="99">
        <v>0</v>
      </c>
      <c r="L296" s="100">
        <f t="shared" si="15"/>
        <v>0</v>
      </c>
      <c r="M296" s="99">
        <v>0</v>
      </c>
      <c r="N296" s="64">
        <v>0</v>
      </c>
      <c r="O296" s="2" t="s">
        <v>1051</v>
      </c>
      <c r="P296" s="6" t="s">
        <v>84</v>
      </c>
    </row>
    <row r="297" spans="2:16" x14ac:dyDescent="0.35">
      <c r="B297" s="97" t="s">
        <v>1052</v>
      </c>
      <c r="C297" s="2" t="s">
        <v>100</v>
      </c>
      <c r="E297" s="97" t="s">
        <v>1053</v>
      </c>
      <c r="F297" s="17">
        <f t="shared" si="13"/>
        <v>519.40202577292257</v>
      </c>
      <c r="G297" s="15">
        <f t="shared" si="14"/>
        <v>579</v>
      </c>
      <c r="H297" s="99">
        <v>519</v>
      </c>
      <c r="I297" s="99">
        <v>0</v>
      </c>
      <c r="J297" s="99">
        <v>0</v>
      </c>
      <c r="K297" s="99">
        <v>60</v>
      </c>
      <c r="L297" s="100">
        <f t="shared" si="15"/>
        <v>0.10293259797422707</v>
      </c>
      <c r="M297" s="99">
        <v>18857</v>
      </c>
      <c r="N297" s="64">
        <v>1941</v>
      </c>
      <c r="O297" s="2" t="s">
        <v>1054</v>
      </c>
      <c r="P297" s="6" t="s">
        <v>84</v>
      </c>
    </row>
    <row r="298" spans="2:16" x14ac:dyDescent="0.35">
      <c r="B298" s="97" t="s">
        <v>1055</v>
      </c>
      <c r="C298" s="2" t="s">
        <v>100</v>
      </c>
      <c r="E298" s="97" t="s">
        <v>1056</v>
      </c>
      <c r="F298" s="17">
        <f t="shared" si="13"/>
        <v>365</v>
      </c>
      <c r="G298" s="15">
        <f t="shared" si="14"/>
        <v>365</v>
      </c>
      <c r="H298" s="99">
        <v>365</v>
      </c>
      <c r="I298" s="99">
        <v>0</v>
      </c>
      <c r="J298" s="99">
        <v>0</v>
      </c>
      <c r="K298" s="99">
        <v>0</v>
      </c>
      <c r="L298" s="100">
        <f t="shared" si="15"/>
        <v>0</v>
      </c>
      <c r="M298" s="99">
        <v>0</v>
      </c>
      <c r="N298" s="64">
        <v>0</v>
      </c>
      <c r="O298" s="2" t="s">
        <v>1057</v>
      </c>
      <c r="P298" s="6" t="s">
        <v>84</v>
      </c>
    </row>
    <row r="299" spans="2:16" x14ac:dyDescent="0.35">
      <c r="B299" s="97" t="s">
        <v>1058</v>
      </c>
      <c r="C299" s="2" t="s">
        <v>100</v>
      </c>
      <c r="E299" s="97" t="s">
        <v>1059</v>
      </c>
      <c r="F299" s="17">
        <f t="shared" si="13"/>
        <v>327.1206674353931</v>
      </c>
      <c r="G299" s="15">
        <f t="shared" si="14"/>
        <v>702</v>
      </c>
      <c r="H299" s="99">
        <v>0</v>
      </c>
      <c r="I299" s="99">
        <v>700</v>
      </c>
      <c r="J299" s="99">
        <v>2</v>
      </c>
      <c r="K299" s="99">
        <v>0</v>
      </c>
      <c r="L299" s="100">
        <f t="shared" si="15"/>
        <v>0.53401614325442581</v>
      </c>
      <c r="M299" s="99">
        <v>14743</v>
      </c>
      <c r="N299" s="64">
        <v>7873</v>
      </c>
      <c r="O299" s="2" t="s">
        <v>1060</v>
      </c>
      <c r="P299" s="6" t="s">
        <v>83</v>
      </c>
    </row>
    <row r="300" spans="2:16" x14ac:dyDescent="0.35">
      <c r="B300" s="97" t="s">
        <v>1061</v>
      </c>
      <c r="C300" s="2" t="s">
        <v>100</v>
      </c>
      <c r="E300" s="97" t="s">
        <v>1062</v>
      </c>
      <c r="F300" s="17">
        <f t="shared" si="13"/>
        <v>287.38532110091739</v>
      </c>
      <c r="G300" s="15">
        <f t="shared" si="14"/>
        <v>1253</v>
      </c>
      <c r="H300" s="99">
        <v>150</v>
      </c>
      <c r="I300" s="99">
        <v>0</v>
      </c>
      <c r="J300" s="99">
        <v>403</v>
      </c>
      <c r="K300" s="99">
        <v>700</v>
      </c>
      <c r="L300" s="100">
        <f t="shared" si="15"/>
        <v>0.77064220183486243</v>
      </c>
      <c r="M300" s="99">
        <v>2834</v>
      </c>
      <c r="N300" s="64">
        <v>2184</v>
      </c>
      <c r="O300" s="6" t="s">
        <v>1063</v>
      </c>
      <c r="P300" s="6" t="s">
        <v>84</v>
      </c>
    </row>
    <row r="301" spans="2:16" x14ac:dyDescent="0.35">
      <c r="B301" s="97" t="s">
        <v>1064</v>
      </c>
      <c r="C301" s="2" t="s">
        <v>100</v>
      </c>
      <c r="E301" s="97" t="s">
        <v>1065</v>
      </c>
      <c r="F301" s="17">
        <f t="shared" si="13"/>
        <v>245.13850464016809</v>
      </c>
      <c r="G301" s="15">
        <f t="shared" si="14"/>
        <v>246</v>
      </c>
      <c r="H301" s="99">
        <v>3</v>
      </c>
      <c r="I301" s="99">
        <v>0</v>
      </c>
      <c r="J301" s="99">
        <v>123</v>
      </c>
      <c r="K301" s="99">
        <v>120</v>
      </c>
      <c r="L301" s="100">
        <f t="shared" si="15"/>
        <v>3.5020136578532658E-3</v>
      </c>
      <c r="M301" s="99">
        <v>5711</v>
      </c>
      <c r="N301" s="64">
        <v>20</v>
      </c>
      <c r="O301" s="2" t="s">
        <v>1066</v>
      </c>
      <c r="P301" s="6" t="s">
        <v>84</v>
      </c>
    </row>
    <row r="302" spans="2:16" x14ac:dyDescent="0.35">
      <c r="B302" s="97" t="s">
        <v>1067</v>
      </c>
      <c r="C302" s="2" t="s">
        <v>100</v>
      </c>
      <c r="E302" s="97" t="s">
        <v>1068</v>
      </c>
      <c r="F302" s="17">
        <f t="shared" si="13"/>
        <v>220.01748251748248</v>
      </c>
      <c r="G302" s="15">
        <f t="shared" si="14"/>
        <v>839</v>
      </c>
      <c r="H302" s="99">
        <v>0</v>
      </c>
      <c r="I302" s="99">
        <v>686</v>
      </c>
      <c r="J302" s="99">
        <v>153</v>
      </c>
      <c r="K302" s="99">
        <v>0</v>
      </c>
      <c r="L302" s="100">
        <f t="shared" si="15"/>
        <v>0.73776223776223782</v>
      </c>
      <c r="M302" s="99">
        <v>572</v>
      </c>
      <c r="N302" s="64">
        <v>422</v>
      </c>
      <c r="O302" s="2" t="s">
        <v>1069</v>
      </c>
      <c r="P302" s="6" t="s">
        <v>83</v>
      </c>
    </row>
    <row r="303" spans="2:16" x14ac:dyDescent="0.35">
      <c r="B303" s="97" t="s">
        <v>1070</v>
      </c>
      <c r="C303" s="2" t="s">
        <v>100</v>
      </c>
      <c r="E303" s="97" t="s">
        <v>1071</v>
      </c>
      <c r="F303" s="17">
        <f t="shared" si="13"/>
        <v>216.22707376189345</v>
      </c>
      <c r="G303" s="15">
        <f t="shared" si="14"/>
        <v>32309</v>
      </c>
      <c r="H303" s="99">
        <v>185</v>
      </c>
      <c r="I303" s="99">
        <v>0</v>
      </c>
      <c r="J303" s="99">
        <v>124</v>
      </c>
      <c r="K303" s="99">
        <v>32000</v>
      </c>
      <c r="L303" s="100">
        <f t="shared" si="15"/>
        <v>0.99330752812646961</v>
      </c>
      <c r="M303" s="99">
        <v>27643</v>
      </c>
      <c r="N303" s="64">
        <v>27458</v>
      </c>
      <c r="O303" s="2" t="s">
        <v>1072</v>
      </c>
      <c r="P303" s="6" t="s">
        <v>84</v>
      </c>
    </row>
    <row r="304" spans="2:16" x14ac:dyDescent="0.35">
      <c r="B304" s="97" t="s">
        <v>1073</v>
      </c>
      <c r="C304" s="2" t="s">
        <v>100</v>
      </c>
      <c r="E304" s="97" t="s">
        <v>1074</v>
      </c>
      <c r="F304" s="17">
        <f t="shared" si="13"/>
        <v>199.43833261037017</v>
      </c>
      <c r="G304" s="15">
        <f t="shared" si="14"/>
        <v>1398</v>
      </c>
      <c r="H304" s="99">
        <v>1398</v>
      </c>
      <c r="I304" s="99">
        <v>0</v>
      </c>
      <c r="J304" s="99">
        <v>0</v>
      </c>
      <c r="K304" s="99">
        <v>0</v>
      </c>
      <c r="L304" s="100">
        <f t="shared" si="15"/>
        <v>0.85734024849043622</v>
      </c>
      <c r="M304" s="99">
        <v>2425204</v>
      </c>
      <c r="N304" s="64">
        <v>2079225</v>
      </c>
      <c r="O304" s="2" t="s">
        <v>1075</v>
      </c>
      <c r="P304" s="6" t="s">
        <v>84</v>
      </c>
    </row>
    <row r="305" spans="2:16" x14ac:dyDescent="0.35">
      <c r="B305" s="97" t="s">
        <v>1076</v>
      </c>
      <c r="C305" s="2" t="s">
        <v>100</v>
      </c>
      <c r="E305" s="97" t="s">
        <v>1077</v>
      </c>
      <c r="F305" s="17">
        <f t="shared" si="13"/>
        <v>185.53932662511838</v>
      </c>
      <c r="G305" s="15">
        <f t="shared" si="14"/>
        <v>42631</v>
      </c>
      <c r="H305" s="99">
        <v>13620</v>
      </c>
      <c r="I305" s="99">
        <v>20114</v>
      </c>
      <c r="J305" s="99">
        <v>0</v>
      </c>
      <c r="K305" s="99">
        <v>8897</v>
      </c>
      <c r="L305" s="100">
        <f t="shared" si="15"/>
        <v>0.99564778385153718</v>
      </c>
      <c r="M305" s="99">
        <v>114884</v>
      </c>
      <c r="N305" s="64">
        <v>114384</v>
      </c>
      <c r="O305" s="2" t="s">
        <v>1078</v>
      </c>
      <c r="P305" s="6" t="s">
        <v>84</v>
      </c>
    </row>
    <row r="306" spans="2:16" x14ac:dyDescent="0.35">
      <c r="B306" s="97" t="s">
        <v>1079</v>
      </c>
      <c r="C306" s="2" t="s">
        <v>100</v>
      </c>
      <c r="E306" s="97" t="s">
        <v>1080</v>
      </c>
      <c r="F306" s="17">
        <f t="shared" si="13"/>
        <v>163.94251054852322</v>
      </c>
      <c r="G306" s="15">
        <f t="shared" si="14"/>
        <v>581</v>
      </c>
      <c r="H306" s="99">
        <v>400</v>
      </c>
      <c r="I306" s="99">
        <v>0</v>
      </c>
      <c r="J306" s="99">
        <v>1</v>
      </c>
      <c r="K306" s="99">
        <v>180</v>
      </c>
      <c r="L306" s="100">
        <f t="shared" si="15"/>
        <v>0.71782700421940926</v>
      </c>
      <c r="M306" s="99">
        <v>7584</v>
      </c>
      <c r="N306" s="64">
        <v>5444</v>
      </c>
      <c r="O306" s="2" t="s">
        <v>1081</v>
      </c>
      <c r="P306" s="6" t="s">
        <v>83</v>
      </c>
    </row>
    <row r="307" spans="2:16" x14ac:dyDescent="0.35">
      <c r="B307" s="97" t="s">
        <v>1082</v>
      </c>
      <c r="C307" s="2" t="s">
        <v>100</v>
      </c>
      <c r="E307" s="97" t="s">
        <v>1083</v>
      </c>
      <c r="F307" s="17">
        <f t="shared" si="13"/>
        <v>121</v>
      </c>
      <c r="G307" s="15">
        <f t="shared" si="14"/>
        <v>121</v>
      </c>
      <c r="H307" s="99">
        <v>40</v>
      </c>
      <c r="I307" s="99">
        <v>0</v>
      </c>
      <c r="J307" s="99">
        <v>0</v>
      </c>
      <c r="K307" s="99">
        <v>81</v>
      </c>
      <c r="L307" s="100">
        <f t="shared" si="15"/>
        <v>0</v>
      </c>
      <c r="M307" s="99">
        <v>0</v>
      </c>
      <c r="N307" s="64">
        <v>0</v>
      </c>
      <c r="O307" s="2" t="s">
        <v>1084</v>
      </c>
      <c r="P307" s="6" t="s">
        <v>83</v>
      </c>
    </row>
    <row r="308" spans="2:16" x14ac:dyDescent="0.35">
      <c r="B308" s="97" t="s">
        <v>1085</v>
      </c>
      <c r="C308" s="2" t="s">
        <v>100</v>
      </c>
      <c r="E308" s="97" t="s">
        <v>1086</v>
      </c>
      <c r="F308" s="17">
        <f t="shared" si="13"/>
        <v>100</v>
      </c>
      <c r="G308" s="15">
        <f t="shared" si="14"/>
        <v>100</v>
      </c>
      <c r="H308" s="99">
        <v>0</v>
      </c>
      <c r="I308" s="99">
        <v>0</v>
      </c>
      <c r="J308" s="99">
        <v>100</v>
      </c>
      <c r="K308" s="99">
        <v>0</v>
      </c>
      <c r="L308" s="100">
        <f t="shared" si="15"/>
        <v>0</v>
      </c>
      <c r="M308" s="99">
        <v>0</v>
      </c>
      <c r="N308" s="64">
        <v>0</v>
      </c>
      <c r="O308" s="2" t="s">
        <v>1087</v>
      </c>
      <c r="P308" s="6" t="s">
        <v>84</v>
      </c>
    </row>
    <row r="309" spans="2:16" x14ac:dyDescent="0.35">
      <c r="B309" s="97" t="s">
        <v>1088</v>
      </c>
      <c r="C309" s="2" t="s">
        <v>100</v>
      </c>
      <c r="E309" s="97" t="s">
        <v>1089</v>
      </c>
      <c r="F309" s="17">
        <f t="shared" si="13"/>
        <v>84.784230561137733</v>
      </c>
      <c r="G309" s="15">
        <f t="shared" si="14"/>
        <v>166</v>
      </c>
      <c r="H309" s="99">
        <v>0</v>
      </c>
      <c r="I309" s="99">
        <v>0</v>
      </c>
      <c r="J309" s="99">
        <v>166</v>
      </c>
      <c r="K309" s="99">
        <v>0</v>
      </c>
      <c r="L309" s="100">
        <f t="shared" si="15"/>
        <v>0.48925162312567633</v>
      </c>
      <c r="M309" s="99">
        <v>207008</v>
      </c>
      <c r="N309" s="64">
        <v>101279</v>
      </c>
      <c r="O309" s="2" t="s">
        <v>1090</v>
      </c>
      <c r="P309" s="6" t="s">
        <v>84</v>
      </c>
    </row>
    <row r="310" spans="2:16" x14ac:dyDescent="0.35">
      <c r="B310" s="97" t="s">
        <v>1091</v>
      </c>
      <c r="C310" s="2" t="s">
        <v>100</v>
      </c>
      <c r="E310" s="97" t="s">
        <v>1092</v>
      </c>
      <c r="F310" s="17">
        <f t="shared" si="13"/>
        <v>69</v>
      </c>
      <c r="G310" s="15">
        <f t="shared" si="14"/>
        <v>69</v>
      </c>
      <c r="H310" s="101">
        <v>0</v>
      </c>
      <c r="I310" s="101">
        <v>0</v>
      </c>
      <c r="J310" s="101">
        <v>0</v>
      </c>
      <c r="K310" s="101">
        <v>69</v>
      </c>
      <c r="L310" s="100">
        <f t="shared" si="15"/>
        <v>0</v>
      </c>
      <c r="M310" s="101">
        <v>0</v>
      </c>
      <c r="N310" s="64">
        <v>0</v>
      </c>
      <c r="O310" s="2" t="s">
        <v>1093</v>
      </c>
      <c r="P310" s="6" t="s">
        <v>83</v>
      </c>
    </row>
    <row r="311" spans="2:16" x14ac:dyDescent="0.35">
      <c r="B311" s="97" t="s">
        <v>1094</v>
      </c>
      <c r="C311" s="2" t="s">
        <v>100</v>
      </c>
      <c r="E311" s="97" t="s">
        <v>1095</v>
      </c>
      <c r="F311" s="17">
        <f t="shared" si="13"/>
        <v>26.315016817497767</v>
      </c>
      <c r="G311" s="15">
        <f t="shared" si="14"/>
        <v>10893</v>
      </c>
      <c r="H311" s="99">
        <v>3350</v>
      </c>
      <c r="I311" s="99">
        <v>6248</v>
      </c>
      <c r="J311" s="99">
        <v>1295</v>
      </c>
      <c r="K311" s="99">
        <v>0</v>
      </c>
      <c r="L311" s="100">
        <f t="shared" si="15"/>
        <v>0.99758422685968073</v>
      </c>
      <c r="M311" s="99">
        <v>53813</v>
      </c>
      <c r="N311" s="64">
        <v>53683</v>
      </c>
      <c r="O311" s="2" t="s">
        <v>1096</v>
      </c>
      <c r="P311" s="6" t="s">
        <v>84</v>
      </c>
    </row>
    <row r="312" spans="2:16" x14ac:dyDescent="0.35">
      <c r="B312" s="97" t="s">
        <v>1097</v>
      </c>
      <c r="C312" s="2" t="s">
        <v>100</v>
      </c>
      <c r="E312" s="97" t="s">
        <v>1098</v>
      </c>
      <c r="F312" s="17">
        <f t="shared" si="13"/>
        <v>15.976118622462876</v>
      </c>
      <c r="G312" s="15">
        <f t="shared" si="14"/>
        <v>16</v>
      </c>
      <c r="H312" s="99">
        <v>0</v>
      </c>
      <c r="I312" s="99">
        <v>0</v>
      </c>
      <c r="J312" s="99">
        <v>16</v>
      </c>
      <c r="K312" s="99">
        <v>0</v>
      </c>
      <c r="L312" s="100">
        <f t="shared" si="15"/>
        <v>1.4925860960702496E-3</v>
      </c>
      <c r="M312" s="99">
        <v>367148</v>
      </c>
      <c r="N312" s="64">
        <v>548</v>
      </c>
      <c r="O312" s="2" t="s">
        <v>1099</v>
      </c>
      <c r="P312" s="6" t="s">
        <v>83</v>
      </c>
    </row>
    <row r="313" spans="2:16" x14ac:dyDescent="0.35">
      <c r="B313" s="97" t="s">
        <v>1100</v>
      </c>
      <c r="C313" s="2" t="s">
        <v>100</v>
      </c>
      <c r="E313" s="97" t="s">
        <v>1101</v>
      </c>
      <c r="F313" s="17">
        <f t="shared" si="13"/>
        <v>0</v>
      </c>
      <c r="G313" s="15">
        <f t="shared" si="14"/>
        <v>26006</v>
      </c>
      <c r="H313" s="101">
        <v>33</v>
      </c>
      <c r="I313" s="101">
        <v>0</v>
      </c>
      <c r="J313" s="101">
        <v>0</v>
      </c>
      <c r="K313" s="101">
        <v>25973</v>
      </c>
      <c r="L313" s="100">
        <f t="shared" si="15"/>
        <v>1</v>
      </c>
      <c r="M313" s="101">
        <v>16109</v>
      </c>
      <c r="N313" s="64">
        <v>16109</v>
      </c>
      <c r="O313" s="2" t="s">
        <v>1102</v>
      </c>
      <c r="P313" s="6" t="s">
        <v>84</v>
      </c>
    </row>
    <row r="314" spans="2:16" x14ac:dyDescent="0.35">
      <c r="B314" s="97" t="s">
        <v>1103</v>
      </c>
      <c r="C314" s="2" t="s">
        <v>100</v>
      </c>
      <c r="E314" s="97" t="s">
        <v>1104</v>
      </c>
      <c r="F314" s="17">
        <f t="shared" si="13"/>
        <v>0</v>
      </c>
      <c r="G314" s="15">
        <f t="shared" si="14"/>
        <v>1994984</v>
      </c>
      <c r="H314" s="101">
        <v>1981545</v>
      </c>
      <c r="I314" s="101">
        <v>13439</v>
      </c>
      <c r="J314" s="101">
        <v>0</v>
      </c>
      <c r="K314" s="101">
        <v>0</v>
      </c>
      <c r="L314" s="100">
        <f t="shared" si="15"/>
        <v>1</v>
      </c>
      <c r="M314" s="101">
        <v>1788263</v>
      </c>
      <c r="N314" s="64">
        <v>1788263</v>
      </c>
      <c r="O314" s="2" t="s">
        <v>1105</v>
      </c>
      <c r="P314" s="6" t="s">
        <v>83</v>
      </c>
    </row>
    <row r="315" spans="2:16" x14ac:dyDescent="0.35">
      <c r="B315" s="97" t="s">
        <v>1106</v>
      </c>
      <c r="C315" s="2" t="s">
        <v>100</v>
      </c>
      <c r="E315" s="97" t="s">
        <v>1107</v>
      </c>
      <c r="F315" s="17">
        <f t="shared" si="13"/>
        <v>0</v>
      </c>
      <c r="G315" s="15">
        <f t="shared" si="14"/>
        <v>53754</v>
      </c>
      <c r="H315" s="101">
        <v>30</v>
      </c>
      <c r="I315" s="101">
        <v>53724</v>
      </c>
      <c r="J315" s="101">
        <v>0</v>
      </c>
      <c r="K315" s="101">
        <v>0</v>
      </c>
      <c r="L315" s="100">
        <f t="shared" si="15"/>
        <v>1</v>
      </c>
      <c r="M315" s="101">
        <v>80089</v>
      </c>
      <c r="N315" s="64">
        <v>80089</v>
      </c>
      <c r="O315" s="2" t="s">
        <v>1108</v>
      </c>
      <c r="P315" s="6" t="s">
        <v>83</v>
      </c>
    </row>
    <row r="316" spans="2:16" x14ac:dyDescent="0.35">
      <c r="B316" s="97" t="s">
        <v>1109</v>
      </c>
      <c r="C316" s="2" t="s">
        <v>100</v>
      </c>
      <c r="E316" s="97" t="s">
        <v>1110</v>
      </c>
      <c r="F316" s="17">
        <f t="shared" si="13"/>
        <v>0</v>
      </c>
      <c r="G316" s="15">
        <f t="shared" si="14"/>
        <v>99194</v>
      </c>
      <c r="H316" s="101">
        <v>786</v>
      </c>
      <c r="I316" s="101">
        <v>97871</v>
      </c>
      <c r="J316" s="101">
        <v>0</v>
      </c>
      <c r="K316" s="101">
        <v>537</v>
      </c>
      <c r="L316" s="100">
        <f t="shared" si="15"/>
        <v>1</v>
      </c>
      <c r="M316" s="101">
        <v>294797</v>
      </c>
      <c r="N316" s="64">
        <v>294797</v>
      </c>
      <c r="O316" s="2" t="s">
        <v>1111</v>
      </c>
      <c r="P316" s="6" t="s">
        <v>84</v>
      </c>
    </row>
    <row r="317" spans="2:16" x14ac:dyDescent="0.35">
      <c r="B317" s="97" t="s">
        <v>1112</v>
      </c>
      <c r="C317" s="2" t="s">
        <v>100</v>
      </c>
      <c r="E317" s="97" t="s">
        <v>1113</v>
      </c>
      <c r="F317" s="17">
        <f t="shared" si="13"/>
        <v>0</v>
      </c>
      <c r="G317" s="15">
        <f t="shared" si="14"/>
        <v>48246</v>
      </c>
      <c r="H317" s="101">
        <v>47240</v>
      </c>
      <c r="I317" s="101">
        <v>1000</v>
      </c>
      <c r="J317" s="101">
        <v>6</v>
      </c>
      <c r="K317" s="101">
        <v>0</v>
      </c>
      <c r="L317" s="100">
        <f t="shared" si="15"/>
        <v>1</v>
      </c>
      <c r="M317" s="101">
        <v>68119</v>
      </c>
      <c r="N317" s="64">
        <v>68119</v>
      </c>
      <c r="O317" s="2" t="s">
        <v>1114</v>
      </c>
      <c r="P317" s="6" t="s">
        <v>84</v>
      </c>
    </row>
    <row r="318" spans="2:16" x14ac:dyDescent="0.35">
      <c r="B318" s="97" t="s">
        <v>1115</v>
      </c>
      <c r="C318" s="2" t="s">
        <v>100</v>
      </c>
      <c r="E318" s="97" t="s">
        <v>1116</v>
      </c>
      <c r="F318" s="17">
        <f t="shared" si="13"/>
        <v>0</v>
      </c>
      <c r="G318" s="15">
        <f t="shared" si="14"/>
        <v>5073</v>
      </c>
      <c r="H318" s="101">
        <v>233</v>
      </c>
      <c r="I318" s="101">
        <v>4561</v>
      </c>
      <c r="J318" s="101">
        <v>0</v>
      </c>
      <c r="K318" s="101">
        <v>279</v>
      </c>
      <c r="L318" s="100">
        <f t="shared" si="15"/>
        <v>1</v>
      </c>
      <c r="M318" s="101">
        <v>4676</v>
      </c>
      <c r="N318" s="64">
        <v>4676</v>
      </c>
      <c r="O318" s="2" t="s">
        <v>1117</v>
      </c>
      <c r="P318" s="6" t="s">
        <v>83</v>
      </c>
    </row>
    <row r="319" spans="2:16" x14ac:dyDescent="0.35">
      <c r="B319" s="97" t="s">
        <v>1118</v>
      </c>
      <c r="C319" s="2" t="s">
        <v>100</v>
      </c>
      <c r="E319" s="97" t="s">
        <v>1119</v>
      </c>
      <c r="F319" s="17">
        <f t="shared" si="13"/>
        <v>0</v>
      </c>
      <c r="G319" s="15">
        <f t="shared" si="14"/>
        <v>177000</v>
      </c>
      <c r="H319" s="101">
        <v>0</v>
      </c>
      <c r="I319" s="101">
        <v>177000</v>
      </c>
      <c r="J319" s="101">
        <v>0</v>
      </c>
      <c r="K319" s="101">
        <v>0</v>
      </c>
      <c r="L319" s="100">
        <f t="shared" si="15"/>
        <v>1</v>
      </c>
      <c r="M319" s="101">
        <v>1200</v>
      </c>
      <c r="N319" s="64">
        <v>1200</v>
      </c>
      <c r="O319" s="2" t="s">
        <v>1120</v>
      </c>
      <c r="P319" s="6" t="s">
        <v>84</v>
      </c>
    </row>
    <row r="320" spans="2:16" x14ac:dyDescent="0.35">
      <c r="B320" s="97" t="s">
        <v>1121</v>
      </c>
      <c r="C320" s="2" t="s">
        <v>100</v>
      </c>
      <c r="E320" s="97" t="s">
        <v>1122</v>
      </c>
      <c r="F320" s="17">
        <f t="shared" si="13"/>
        <v>0</v>
      </c>
      <c r="G320" s="15">
        <f t="shared" si="14"/>
        <v>0</v>
      </c>
      <c r="H320" s="101">
        <v>0</v>
      </c>
      <c r="I320" s="101">
        <v>0</v>
      </c>
      <c r="J320" s="101">
        <v>0</v>
      </c>
      <c r="K320" s="101">
        <v>0</v>
      </c>
      <c r="L320" s="100">
        <f t="shared" si="15"/>
        <v>0</v>
      </c>
      <c r="M320" s="101">
        <v>0</v>
      </c>
      <c r="N320" s="64">
        <v>0</v>
      </c>
      <c r="O320" s="2" t="s">
        <v>1123</v>
      </c>
      <c r="P320" s="6" t="s">
        <v>83</v>
      </c>
    </row>
    <row r="321" spans="2:16" x14ac:dyDescent="0.35">
      <c r="B321" s="97" t="s">
        <v>1124</v>
      </c>
      <c r="C321" s="2" t="s">
        <v>100</v>
      </c>
      <c r="E321" s="97" t="s">
        <v>1125</v>
      </c>
      <c r="F321" s="17">
        <f t="shared" si="13"/>
        <v>0</v>
      </c>
      <c r="G321" s="15">
        <f t="shared" si="14"/>
        <v>51518</v>
      </c>
      <c r="H321" s="101">
        <v>2147</v>
      </c>
      <c r="I321" s="101">
        <v>14481</v>
      </c>
      <c r="J321" s="101">
        <v>19397</v>
      </c>
      <c r="K321" s="101">
        <v>15493</v>
      </c>
      <c r="L321" s="100">
        <f t="shared" si="15"/>
        <v>1</v>
      </c>
      <c r="M321" s="101">
        <v>57930</v>
      </c>
      <c r="N321" s="64">
        <v>57930</v>
      </c>
      <c r="O321" s="2" t="s">
        <v>1126</v>
      </c>
      <c r="P321" s="6" t="s">
        <v>84</v>
      </c>
    </row>
    <row r="322" spans="2:16" x14ac:dyDescent="0.35">
      <c r="B322" s="97" t="s">
        <v>1127</v>
      </c>
      <c r="C322" s="2" t="s">
        <v>100</v>
      </c>
      <c r="E322" s="97" t="s">
        <v>1128</v>
      </c>
      <c r="F322" s="17">
        <f t="shared" si="13"/>
        <v>0</v>
      </c>
      <c r="G322" s="15">
        <f t="shared" si="14"/>
        <v>512659</v>
      </c>
      <c r="H322" s="101">
        <v>177362</v>
      </c>
      <c r="I322" s="101">
        <v>221173</v>
      </c>
      <c r="J322" s="101">
        <v>4124</v>
      </c>
      <c r="K322" s="101">
        <v>110000</v>
      </c>
      <c r="L322" s="100">
        <f t="shared" si="15"/>
        <v>1</v>
      </c>
      <c r="M322" s="101">
        <v>582579</v>
      </c>
      <c r="N322" s="64">
        <v>582579</v>
      </c>
      <c r="O322" s="2" t="s">
        <v>1129</v>
      </c>
      <c r="P322" s="6" t="s">
        <v>84</v>
      </c>
    </row>
    <row r="323" spans="2:16" x14ac:dyDescent="0.35">
      <c r="B323" s="97" t="s">
        <v>1130</v>
      </c>
      <c r="C323" s="2" t="s">
        <v>100</v>
      </c>
      <c r="E323" s="97" t="s">
        <v>1131</v>
      </c>
      <c r="F323" s="17">
        <f t="shared" si="13"/>
        <v>0</v>
      </c>
      <c r="G323" s="15">
        <f t="shared" si="14"/>
        <v>55134</v>
      </c>
      <c r="H323" s="101">
        <v>46758</v>
      </c>
      <c r="I323" s="101">
        <v>6439</v>
      </c>
      <c r="J323" s="101">
        <v>1891</v>
      </c>
      <c r="K323" s="101">
        <v>46</v>
      </c>
      <c r="L323" s="100">
        <f t="shared" si="15"/>
        <v>1</v>
      </c>
      <c r="M323" s="101">
        <v>13251</v>
      </c>
      <c r="N323" s="64">
        <v>13251</v>
      </c>
      <c r="O323" s="2" t="s">
        <v>1132</v>
      </c>
      <c r="P323" s="6" t="s">
        <v>83</v>
      </c>
    </row>
    <row r="324" spans="2:16" x14ac:dyDescent="0.35">
      <c r="B324" s="97" t="s">
        <v>1133</v>
      </c>
      <c r="C324" s="2" t="s">
        <v>100</v>
      </c>
      <c r="E324" s="97" t="s">
        <v>1134</v>
      </c>
      <c r="F324" s="17">
        <f t="shared" si="13"/>
        <v>0</v>
      </c>
      <c r="G324" s="15">
        <f t="shared" si="14"/>
        <v>2641</v>
      </c>
      <c r="H324" s="101">
        <v>1790</v>
      </c>
      <c r="I324" s="101">
        <v>0</v>
      </c>
      <c r="J324" s="101">
        <v>0</v>
      </c>
      <c r="K324" s="101">
        <v>851</v>
      </c>
      <c r="L324" s="100">
        <f t="shared" si="15"/>
        <v>1</v>
      </c>
      <c r="M324" s="101">
        <v>4198</v>
      </c>
      <c r="N324" s="64">
        <v>4198</v>
      </c>
      <c r="O324" s="2" t="s">
        <v>1135</v>
      </c>
      <c r="P324" s="6" t="s">
        <v>83</v>
      </c>
    </row>
    <row r="325" spans="2:16" x14ac:dyDescent="0.35">
      <c r="B325" s="97" t="s">
        <v>1136</v>
      </c>
      <c r="C325" s="2" t="s">
        <v>100</v>
      </c>
      <c r="E325" s="97" t="s">
        <v>1137</v>
      </c>
      <c r="F325" s="17">
        <f t="shared" si="13"/>
        <v>0</v>
      </c>
      <c r="G325" s="15">
        <f t="shared" si="14"/>
        <v>320</v>
      </c>
      <c r="H325" s="101">
        <v>0</v>
      </c>
      <c r="I325" s="101">
        <v>0</v>
      </c>
      <c r="J325" s="101">
        <v>249</v>
      </c>
      <c r="K325" s="101">
        <v>71</v>
      </c>
      <c r="L325" s="100">
        <f t="shared" si="15"/>
        <v>1</v>
      </c>
      <c r="M325" s="101">
        <v>21273</v>
      </c>
      <c r="N325" s="64">
        <v>21273</v>
      </c>
      <c r="O325" s="2" t="s">
        <v>1138</v>
      </c>
      <c r="P325" s="6" t="s">
        <v>84</v>
      </c>
    </row>
    <row r="326" spans="2:16" x14ac:dyDescent="0.35">
      <c r="B326" s="97" t="s">
        <v>1139</v>
      </c>
      <c r="C326" s="2" t="s">
        <v>100</v>
      </c>
      <c r="E326" s="97" t="s">
        <v>1140</v>
      </c>
      <c r="F326" s="17">
        <f t="shared" si="13"/>
        <v>0</v>
      </c>
      <c r="G326" s="15">
        <f t="shared" si="14"/>
        <v>748</v>
      </c>
      <c r="H326" s="101">
        <v>288</v>
      </c>
      <c r="I326" s="101">
        <v>460</v>
      </c>
      <c r="J326" s="101">
        <v>0</v>
      </c>
      <c r="K326" s="101">
        <v>0</v>
      </c>
      <c r="L326" s="100">
        <f t="shared" si="15"/>
        <v>1</v>
      </c>
      <c r="M326" s="101">
        <v>83</v>
      </c>
      <c r="N326" s="64">
        <v>83</v>
      </c>
      <c r="O326" s="2" t="s">
        <v>1141</v>
      </c>
      <c r="P326" s="6" t="s">
        <v>83</v>
      </c>
    </row>
    <row r="327" spans="2:16" x14ac:dyDescent="0.35">
      <c r="B327" s="97" t="s">
        <v>1142</v>
      </c>
      <c r="C327" s="2" t="s">
        <v>100</v>
      </c>
      <c r="E327" s="97" t="s">
        <v>1143</v>
      </c>
      <c r="F327" s="17">
        <f t="shared" si="13"/>
        <v>0</v>
      </c>
      <c r="G327" s="15">
        <f t="shared" si="14"/>
        <v>227876</v>
      </c>
      <c r="H327" s="101">
        <v>227876</v>
      </c>
      <c r="I327" s="101">
        <v>0</v>
      </c>
      <c r="J327" s="101">
        <v>0</v>
      </c>
      <c r="K327" s="101">
        <v>0</v>
      </c>
      <c r="L327" s="100">
        <f t="shared" si="15"/>
        <v>1</v>
      </c>
      <c r="M327" s="101">
        <v>227876</v>
      </c>
      <c r="N327" s="64">
        <v>227876</v>
      </c>
      <c r="O327" s="2" t="s">
        <v>1144</v>
      </c>
      <c r="P327" s="6" t="s">
        <v>84</v>
      </c>
    </row>
    <row r="328" spans="2:16" x14ac:dyDescent="0.35">
      <c r="B328" s="97" t="s">
        <v>1145</v>
      </c>
      <c r="C328" s="2" t="s">
        <v>100</v>
      </c>
      <c r="E328" s="97" t="s">
        <v>1146</v>
      </c>
      <c r="F328" s="17">
        <f t="shared" si="13"/>
        <v>0</v>
      </c>
      <c r="G328" s="15">
        <f t="shared" si="14"/>
        <v>0</v>
      </c>
      <c r="H328" s="101">
        <v>0</v>
      </c>
      <c r="I328" s="101">
        <v>0</v>
      </c>
      <c r="J328" s="101">
        <v>0</v>
      </c>
      <c r="K328" s="101">
        <v>0</v>
      </c>
      <c r="L328" s="100">
        <f t="shared" si="15"/>
        <v>0</v>
      </c>
      <c r="M328" s="101">
        <v>0</v>
      </c>
      <c r="N328" s="64">
        <v>0</v>
      </c>
      <c r="O328" s="2" t="s">
        <v>1147</v>
      </c>
      <c r="P328" s="6" t="s">
        <v>84</v>
      </c>
    </row>
    <row r="329" spans="2:16" x14ac:dyDescent="0.35">
      <c r="B329" s="97" t="s">
        <v>1148</v>
      </c>
      <c r="C329" s="2" t="s">
        <v>100</v>
      </c>
      <c r="E329" s="97" t="s">
        <v>1149</v>
      </c>
      <c r="F329" s="17">
        <f t="shared" si="13"/>
        <v>0</v>
      </c>
      <c r="G329" s="15">
        <f t="shared" si="14"/>
        <v>135422</v>
      </c>
      <c r="H329" s="101">
        <v>100220</v>
      </c>
      <c r="I329" s="101">
        <v>32135</v>
      </c>
      <c r="J329" s="101">
        <v>3067</v>
      </c>
      <c r="K329" s="101">
        <v>0</v>
      </c>
      <c r="L329" s="100">
        <f t="shared" si="15"/>
        <v>1</v>
      </c>
      <c r="M329" s="101">
        <v>153525</v>
      </c>
      <c r="N329" s="64">
        <v>153525</v>
      </c>
      <c r="O329" s="2" t="s">
        <v>1150</v>
      </c>
      <c r="P329" s="6" t="s">
        <v>84</v>
      </c>
    </row>
    <row r="330" spans="2:16" x14ac:dyDescent="0.35">
      <c r="B330" s="97" t="s">
        <v>1151</v>
      </c>
      <c r="C330" s="2" t="s">
        <v>100</v>
      </c>
      <c r="E330" s="97" t="s">
        <v>1152</v>
      </c>
      <c r="F330" s="17">
        <f t="shared" si="13"/>
        <v>0</v>
      </c>
      <c r="G330" s="15">
        <f t="shared" si="14"/>
        <v>471332</v>
      </c>
      <c r="H330" s="101">
        <v>469369</v>
      </c>
      <c r="I330" s="101">
        <v>899</v>
      </c>
      <c r="J330" s="101">
        <v>1064</v>
      </c>
      <c r="K330" s="101">
        <v>0</v>
      </c>
      <c r="L330" s="100">
        <f t="shared" si="15"/>
        <v>1</v>
      </c>
      <c r="M330" s="101">
        <v>351298</v>
      </c>
      <c r="N330" s="64">
        <v>351298</v>
      </c>
      <c r="O330" s="2" t="s">
        <v>1153</v>
      </c>
      <c r="P330" s="6" t="s">
        <v>84</v>
      </c>
    </row>
    <row r="331" spans="2:16" x14ac:dyDescent="0.35">
      <c r="B331" s="97" t="s">
        <v>1154</v>
      </c>
      <c r="C331" s="2" t="s">
        <v>100</v>
      </c>
      <c r="E331" s="97" t="s">
        <v>1155</v>
      </c>
      <c r="F331" s="17">
        <f t="shared" si="13"/>
        <v>0</v>
      </c>
      <c r="G331" s="15">
        <f t="shared" si="14"/>
        <v>1166</v>
      </c>
      <c r="H331" s="101">
        <v>940</v>
      </c>
      <c r="I331" s="101">
        <v>0</v>
      </c>
      <c r="J331" s="101">
        <v>226</v>
      </c>
      <c r="K331" s="101">
        <v>0</v>
      </c>
      <c r="L331" s="100">
        <f t="shared" si="15"/>
        <v>1</v>
      </c>
      <c r="M331" s="101">
        <v>7135</v>
      </c>
      <c r="N331" s="64">
        <v>7135</v>
      </c>
      <c r="O331" s="2" t="s">
        <v>1156</v>
      </c>
      <c r="P331" s="6" t="s">
        <v>83</v>
      </c>
    </row>
    <row r="332" spans="2:16" x14ac:dyDescent="0.35">
      <c r="B332" s="97" t="s">
        <v>1157</v>
      </c>
      <c r="C332" s="2" t="s">
        <v>100</v>
      </c>
      <c r="E332" s="97" t="s">
        <v>1158</v>
      </c>
      <c r="F332" s="17">
        <f t="shared" si="13"/>
        <v>0</v>
      </c>
      <c r="G332" s="15">
        <f t="shared" si="14"/>
        <v>103177</v>
      </c>
      <c r="H332" s="101">
        <v>0</v>
      </c>
      <c r="I332" s="101">
        <v>101399</v>
      </c>
      <c r="J332" s="101">
        <v>742</v>
      </c>
      <c r="K332" s="101">
        <v>1036</v>
      </c>
      <c r="L332" s="100">
        <f t="shared" si="15"/>
        <v>1</v>
      </c>
      <c r="M332" s="101">
        <v>121252</v>
      </c>
      <c r="N332" s="64">
        <v>121252</v>
      </c>
      <c r="O332" s="2" t="s">
        <v>1159</v>
      </c>
      <c r="P332" s="6" t="s">
        <v>84</v>
      </c>
    </row>
    <row r="333" spans="2:16" x14ac:dyDescent="0.35">
      <c r="B333" s="97" t="s">
        <v>1160</v>
      </c>
      <c r="C333" s="2" t="s">
        <v>100</v>
      </c>
      <c r="E333" s="97" t="s">
        <v>1161</v>
      </c>
      <c r="F333" s="17">
        <f t="shared" si="13"/>
        <v>0</v>
      </c>
      <c r="G333" s="15">
        <f t="shared" si="14"/>
        <v>3643</v>
      </c>
      <c r="H333" s="101">
        <v>0</v>
      </c>
      <c r="I333" s="101">
        <v>0</v>
      </c>
      <c r="J333" s="101">
        <v>3643</v>
      </c>
      <c r="K333" s="101">
        <v>0</v>
      </c>
      <c r="L333" s="100">
        <f t="shared" si="15"/>
        <v>1</v>
      </c>
      <c r="M333" s="101">
        <v>348503</v>
      </c>
      <c r="N333" s="64">
        <v>348503</v>
      </c>
      <c r="O333" s="2" t="s">
        <v>1162</v>
      </c>
      <c r="P333" s="6" t="s">
        <v>84</v>
      </c>
    </row>
    <row r="334" spans="2:16" x14ac:dyDescent="0.35">
      <c r="B334" s="97" t="s">
        <v>1163</v>
      </c>
      <c r="C334" s="2" t="s">
        <v>100</v>
      </c>
      <c r="E334" s="97" t="s">
        <v>1164</v>
      </c>
      <c r="F334" s="17">
        <f t="shared" si="13"/>
        <v>0</v>
      </c>
      <c r="G334" s="15">
        <f t="shared" si="14"/>
        <v>79827</v>
      </c>
      <c r="H334" s="101">
        <v>74700</v>
      </c>
      <c r="I334" s="101">
        <v>0</v>
      </c>
      <c r="J334" s="101">
        <v>138</v>
      </c>
      <c r="K334" s="101">
        <v>4989</v>
      </c>
      <c r="L334" s="100">
        <f t="shared" si="15"/>
        <v>1</v>
      </c>
      <c r="M334" s="101">
        <v>127428</v>
      </c>
      <c r="N334" s="64">
        <v>127428</v>
      </c>
      <c r="O334" s="2" t="s">
        <v>1165</v>
      </c>
      <c r="P334" s="6" t="s">
        <v>83</v>
      </c>
    </row>
    <row r="335" spans="2:16" x14ac:dyDescent="0.35">
      <c r="B335" s="97" t="s">
        <v>1166</v>
      </c>
      <c r="C335" s="2" t="s">
        <v>100</v>
      </c>
      <c r="E335" s="97" t="s">
        <v>1167</v>
      </c>
      <c r="F335" s="17">
        <f t="shared" si="13"/>
        <v>0</v>
      </c>
      <c r="G335" s="15">
        <f t="shared" si="14"/>
        <v>32330</v>
      </c>
      <c r="H335" s="101">
        <v>8066</v>
      </c>
      <c r="I335" s="101">
        <v>3702</v>
      </c>
      <c r="J335" s="101">
        <v>308</v>
      </c>
      <c r="K335" s="101">
        <v>20254</v>
      </c>
      <c r="L335" s="100">
        <f t="shared" si="15"/>
        <v>1</v>
      </c>
      <c r="M335" s="101">
        <v>38323</v>
      </c>
      <c r="N335" s="64">
        <v>38323</v>
      </c>
      <c r="O335" s="2" t="s">
        <v>1168</v>
      </c>
      <c r="P335" s="6" t="s">
        <v>83</v>
      </c>
    </row>
    <row r="336" spans="2:16" x14ac:dyDescent="0.35">
      <c r="B336" s="97" t="s">
        <v>1169</v>
      </c>
      <c r="C336" s="2" t="s">
        <v>100</v>
      </c>
      <c r="E336" s="97" t="s">
        <v>1170</v>
      </c>
      <c r="F336" s="17">
        <f t="shared" si="13"/>
        <v>0</v>
      </c>
      <c r="G336" s="15">
        <f t="shared" si="14"/>
        <v>2142</v>
      </c>
      <c r="H336" s="101">
        <v>1824</v>
      </c>
      <c r="I336" s="101">
        <v>0</v>
      </c>
      <c r="J336" s="101">
        <v>0</v>
      </c>
      <c r="K336" s="101">
        <v>318</v>
      </c>
      <c r="L336" s="100">
        <f t="shared" si="15"/>
        <v>1</v>
      </c>
      <c r="M336" s="101">
        <v>12634</v>
      </c>
      <c r="N336" s="64">
        <v>12634</v>
      </c>
      <c r="O336" s="2" t="s">
        <v>1171</v>
      </c>
      <c r="P336" s="6" t="s">
        <v>84</v>
      </c>
    </row>
    <row r="337" spans="2:16" x14ac:dyDescent="0.35">
      <c r="B337" s="97" t="s">
        <v>1172</v>
      </c>
      <c r="C337" s="2" t="s">
        <v>100</v>
      </c>
      <c r="E337" s="97" t="s">
        <v>1173</v>
      </c>
      <c r="F337" s="17">
        <f t="shared" si="13"/>
        <v>0</v>
      </c>
      <c r="G337" s="15">
        <f t="shared" si="14"/>
        <v>8611</v>
      </c>
      <c r="H337" s="101">
        <v>140</v>
      </c>
      <c r="I337" s="101">
        <v>0</v>
      </c>
      <c r="J337" s="101">
        <v>8471</v>
      </c>
      <c r="K337" s="101">
        <v>0</v>
      </c>
      <c r="L337" s="100">
        <f t="shared" si="15"/>
        <v>1</v>
      </c>
      <c r="M337" s="101">
        <v>29564</v>
      </c>
      <c r="N337" s="64">
        <v>29564</v>
      </c>
      <c r="O337" s="2" t="s">
        <v>1174</v>
      </c>
      <c r="P337" s="6" t="s">
        <v>83</v>
      </c>
    </row>
    <row r="338" spans="2:16" x14ac:dyDescent="0.35">
      <c r="B338" s="97" t="s">
        <v>1175</v>
      </c>
      <c r="C338" s="2" t="s">
        <v>100</v>
      </c>
      <c r="E338" s="97" t="s">
        <v>1176</v>
      </c>
      <c r="F338" s="17">
        <f t="shared" si="13"/>
        <v>0</v>
      </c>
      <c r="G338" s="15">
        <f t="shared" si="14"/>
        <v>183934</v>
      </c>
      <c r="H338" s="101">
        <v>144510</v>
      </c>
      <c r="I338" s="101">
        <v>0</v>
      </c>
      <c r="J338" s="101">
        <v>2609</v>
      </c>
      <c r="K338" s="101">
        <v>36815</v>
      </c>
      <c r="L338" s="100">
        <f t="shared" si="15"/>
        <v>1</v>
      </c>
      <c r="M338" s="101">
        <v>72724</v>
      </c>
      <c r="N338" s="64">
        <v>72724</v>
      </c>
      <c r="O338" s="2" t="s">
        <v>1177</v>
      </c>
      <c r="P338" s="6" t="s">
        <v>84</v>
      </c>
    </row>
    <row r="339" spans="2:16" x14ac:dyDescent="0.35">
      <c r="B339" s="97" t="s">
        <v>1178</v>
      </c>
      <c r="C339" s="2" t="s">
        <v>100</v>
      </c>
      <c r="E339" s="97" t="s">
        <v>1179</v>
      </c>
      <c r="F339" s="17">
        <f t="shared" si="13"/>
        <v>0</v>
      </c>
      <c r="G339" s="15">
        <f t="shared" si="14"/>
        <v>41124</v>
      </c>
      <c r="H339" s="101">
        <v>18595</v>
      </c>
      <c r="I339" s="101">
        <v>22529</v>
      </c>
      <c r="J339" s="101">
        <v>0</v>
      </c>
      <c r="K339" s="101">
        <v>0</v>
      </c>
      <c r="L339" s="100">
        <f t="shared" si="15"/>
        <v>1</v>
      </c>
      <c r="M339" s="101">
        <v>4653</v>
      </c>
      <c r="N339" s="64">
        <v>4653</v>
      </c>
      <c r="O339" s="2" t="s">
        <v>1180</v>
      </c>
      <c r="P339" s="6" t="s">
        <v>84</v>
      </c>
    </row>
    <row r="340" spans="2:16" x14ac:dyDescent="0.35">
      <c r="B340" s="97" t="s">
        <v>1181</v>
      </c>
      <c r="C340" s="2" t="s">
        <v>100</v>
      </c>
      <c r="E340" s="97" t="s">
        <v>1182</v>
      </c>
      <c r="F340" s="17">
        <f t="shared" si="13"/>
        <v>0</v>
      </c>
      <c r="G340" s="15">
        <f t="shared" si="14"/>
        <v>1505</v>
      </c>
      <c r="H340" s="101">
        <v>90</v>
      </c>
      <c r="I340" s="101">
        <v>1415</v>
      </c>
      <c r="J340" s="101">
        <v>0</v>
      </c>
      <c r="K340" s="101">
        <v>0</v>
      </c>
      <c r="L340" s="100">
        <f t="shared" si="15"/>
        <v>1</v>
      </c>
      <c r="M340" s="101">
        <v>7620</v>
      </c>
      <c r="N340" s="64">
        <v>7620</v>
      </c>
      <c r="O340" s="2" t="s">
        <v>1183</v>
      </c>
      <c r="P340" s="6" t="s">
        <v>83</v>
      </c>
    </row>
    <row r="341" spans="2:16" x14ac:dyDescent="0.35">
      <c r="B341" s="97" t="s">
        <v>1184</v>
      </c>
      <c r="C341" s="2" t="s">
        <v>100</v>
      </c>
      <c r="E341" s="97" t="s">
        <v>1185</v>
      </c>
      <c r="F341" s="17">
        <f t="shared" ref="F341:F404" si="16">$G341*(1-$L341)</f>
        <v>0</v>
      </c>
      <c r="G341" s="15">
        <f t="shared" ref="G341:G404" si="17">SUM(H341:K341)</f>
        <v>1044</v>
      </c>
      <c r="H341" s="101">
        <v>896</v>
      </c>
      <c r="I341" s="101">
        <v>109</v>
      </c>
      <c r="J341" s="101">
        <v>39</v>
      </c>
      <c r="K341" s="101">
        <v>0</v>
      </c>
      <c r="L341" s="100">
        <f t="shared" ref="L341:L404" si="18">IFERROR(N341/M341, 0)</f>
        <v>1</v>
      </c>
      <c r="M341" s="101">
        <v>9768</v>
      </c>
      <c r="N341" s="64">
        <v>9768</v>
      </c>
      <c r="O341" s="2" t="s">
        <v>1186</v>
      </c>
      <c r="P341" s="6" t="s">
        <v>84</v>
      </c>
    </row>
    <row r="342" spans="2:16" x14ac:dyDescent="0.35">
      <c r="B342" s="97" t="s">
        <v>1187</v>
      </c>
      <c r="C342" s="2" t="s">
        <v>100</v>
      </c>
      <c r="E342" s="97" t="s">
        <v>1188</v>
      </c>
      <c r="F342" s="17">
        <f t="shared" si="16"/>
        <v>0</v>
      </c>
      <c r="G342" s="15">
        <f t="shared" si="17"/>
        <v>44454</v>
      </c>
      <c r="H342" s="99">
        <v>39979</v>
      </c>
      <c r="I342" s="99">
        <v>4475</v>
      </c>
      <c r="J342" s="99">
        <v>0</v>
      </c>
      <c r="K342" s="99">
        <v>0</v>
      </c>
      <c r="L342" s="100">
        <f t="shared" si="18"/>
        <v>1</v>
      </c>
      <c r="M342" s="99">
        <v>95811</v>
      </c>
      <c r="N342" s="64">
        <v>95811</v>
      </c>
      <c r="O342" s="2" t="s">
        <v>1189</v>
      </c>
      <c r="P342" s="6" t="s">
        <v>83</v>
      </c>
    </row>
    <row r="343" spans="2:16" x14ac:dyDescent="0.35">
      <c r="B343" s="97" t="s">
        <v>1190</v>
      </c>
      <c r="C343" s="2" t="s">
        <v>100</v>
      </c>
      <c r="E343" s="97" t="s">
        <v>1191</v>
      </c>
      <c r="F343" s="17">
        <f t="shared" si="16"/>
        <v>0</v>
      </c>
      <c r="G343" s="15">
        <f t="shared" si="17"/>
        <v>21768</v>
      </c>
      <c r="H343" s="99">
        <v>94</v>
      </c>
      <c r="I343" s="99">
        <v>21674</v>
      </c>
      <c r="J343" s="99">
        <v>0</v>
      </c>
      <c r="K343" s="99">
        <v>0</v>
      </c>
      <c r="L343" s="100">
        <f t="shared" si="18"/>
        <v>1</v>
      </c>
      <c r="M343" s="99">
        <v>46631</v>
      </c>
      <c r="N343" s="64">
        <v>46631</v>
      </c>
      <c r="O343" s="2" t="s">
        <v>1192</v>
      </c>
      <c r="P343" s="6" t="s">
        <v>84</v>
      </c>
    </row>
    <row r="344" spans="2:16" x14ac:dyDescent="0.35">
      <c r="B344" s="97" t="s">
        <v>1193</v>
      </c>
      <c r="C344" s="2" t="s">
        <v>100</v>
      </c>
      <c r="E344" s="97" t="s">
        <v>1194</v>
      </c>
      <c r="F344" s="17">
        <f t="shared" si="16"/>
        <v>0</v>
      </c>
      <c r="G344" s="15">
        <f t="shared" si="17"/>
        <v>335</v>
      </c>
      <c r="H344" s="99">
        <v>0</v>
      </c>
      <c r="I344" s="99">
        <v>0</v>
      </c>
      <c r="J344" s="99">
        <v>0</v>
      </c>
      <c r="K344" s="99">
        <v>335</v>
      </c>
      <c r="L344" s="100">
        <f t="shared" si="18"/>
        <v>1</v>
      </c>
      <c r="M344" s="99">
        <v>130</v>
      </c>
      <c r="N344" s="64">
        <v>130</v>
      </c>
      <c r="O344" s="2" t="s">
        <v>1195</v>
      </c>
      <c r="P344" s="6" t="s">
        <v>84</v>
      </c>
    </row>
    <row r="345" spans="2:16" x14ac:dyDescent="0.35">
      <c r="B345" s="97" t="s">
        <v>1196</v>
      </c>
      <c r="C345" s="2" t="s">
        <v>100</v>
      </c>
      <c r="E345" s="97" t="s">
        <v>1197</v>
      </c>
      <c r="F345" s="17">
        <f t="shared" si="16"/>
        <v>0</v>
      </c>
      <c r="G345" s="15">
        <f t="shared" si="17"/>
        <v>1094</v>
      </c>
      <c r="H345" s="99">
        <v>104</v>
      </c>
      <c r="I345" s="99">
        <v>0</v>
      </c>
      <c r="J345" s="99">
        <v>0</v>
      </c>
      <c r="K345" s="99">
        <v>990</v>
      </c>
      <c r="L345" s="100">
        <f t="shared" si="18"/>
        <v>1</v>
      </c>
      <c r="M345" s="99">
        <v>2</v>
      </c>
      <c r="N345" s="64">
        <v>2</v>
      </c>
      <c r="O345" s="2" t="s">
        <v>1198</v>
      </c>
      <c r="P345" s="6" t="s">
        <v>84</v>
      </c>
    </row>
    <row r="346" spans="2:16" x14ac:dyDescent="0.35">
      <c r="B346" s="97" t="s">
        <v>1199</v>
      </c>
      <c r="C346" s="2" t="s">
        <v>100</v>
      </c>
      <c r="E346" s="97" t="s">
        <v>1200</v>
      </c>
      <c r="F346" s="17">
        <f t="shared" si="16"/>
        <v>0</v>
      </c>
      <c r="G346" s="15">
        <f t="shared" si="17"/>
        <v>0</v>
      </c>
      <c r="H346" s="99">
        <v>0</v>
      </c>
      <c r="I346" s="99">
        <v>0</v>
      </c>
      <c r="J346" s="99">
        <v>0</v>
      </c>
      <c r="K346" s="99">
        <v>0</v>
      </c>
      <c r="L346" s="100">
        <f t="shared" si="18"/>
        <v>1</v>
      </c>
      <c r="M346" s="99">
        <v>6646</v>
      </c>
      <c r="N346" s="64">
        <v>6646</v>
      </c>
      <c r="O346" s="2" t="s">
        <v>1201</v>
      </c>
      <c r="P346" s="6" t="s">
        <v>83</v>
      </c>
    </row>
    <row r="347" spans="2:16" x14ac:dyDescent="0.35">
      <c r="B347" s="97" t="s">
        <v>1202</v>
      </c>
      <c r="C347" s="2" t="s">
        <v>100</v>
      </c>
      <c r="E347" s="97" t="s">
        <v>1203</v>
      </c>
      <c r="F347" s="17">
        <f t="shared" si="16"/>
        <v>0</v>
      </c>
      <c r="G347" s="15">
        <f t="shared" si="17"/>
        <v>5041</v>
      </c>
      <c r="H347" s="99">
        <v>2065</v>
      </c>
      <c r="I347" s="99">
        <v>221</v>
      </c>
      <c r="J347" s="99">
        <v>25</v>
      </c>
      <c r="K347" s="99">
        <v>2730</v>
      </c>
      <c r="L347" s="100">
        <f t="shared" si="18"/>
        <v>1</v>
      </c>
      <c r="M347" s="99">
        <v>4221</v>
      </c>
      <c r="N347" s="64">
        <v>4221</v>
      </c>
      <c r="O347" s="2" t="s">
        <v>1204</v>
      </c>
      <c r="P347" s="6" t="s">
        <v>83</v>
      </c>
    </row>
    <row r="348" spans="2:16" x14ac:dyDescent="0.35">
      <c r="B348" s="97" t="s">
        <v>1205</v>
      </c>
      <c r="C348" s="2" t="s">
        <v>100</v>
      </c>
      <c r="E348" s="97" t="s">
        <v>1206</v>
      </c>
      <c r="F348" s="17">
        <f t="shared" si="16"/>
        <v>0</v>
      </c>
      <c r="G348" s="15">
        <f t="shared" si="17"/>
        <v>11600</v>
      </c>
      <c r="H348" s="99">
        <v>11600</v>
      </c>
      <c r="I348" s="99">
        <v>0</v>
      </c>
      <c r="J348" s="99">
        <v>0</v>
      </c>
      <c r="K348" s="99">
        <v>0</v>
      </c>
      <c r="L348" s="100">
        <f t="shared" si="18"/>
        <v>1</v>
      </c>
      <c r="M348" s="99">
        <v>26319</v>
      </c>
      <c r="N348" s="64">
        <v>26319</v>
      </c>
      <c r="O348" s="2" t="s">
        <v>1207</v>
      </c>
      <c r="P348" s="6" t="s">
        <v>84</v>
      </c>
    </row>
    <row r="349" spans="2:16" x14ac:dyDescent="0.35">
      <c r="B349" s="97" t="s">
        <v>1208</v>
      </c>
      <c r="C349" s="2" t="s">
        <v>100</v>
      </c>
      <c r="E349" s="97" t="s">
        <v>1209</v>
      </c>
      <c r="F349" s="17">
        <f t="shared" si="16"/>
        <v>0</v>
      </c>
      <c r="G349" s="15">
        <f t="shared" si="17"/>
        <v>1295</v>
      </c>
      <c r="H349" s="99">
        <v>0</v>
      </c>
      <c r="I349" s="99">
        <v>320</v>
      </c>
      <c r="J349" s="99">
        <v>855</v>
      </c>
      <c r="K349" s="99">
        <v>120</v>
      </c>
      <c r="L349" s="100">
        <f t="shared" si="18"/>
        <v>1</v>
      </c>
      <c r="M349" s="99">
        <v>154</v>
      </c>
      <c r="N349" s="64">
        <v>154</v>
      </c>
      <c r="O349" s="2" t="s">
        <v>1210</v>
      </c>
      <c r="P349" s="6" t="s">
        <v>84</v>
      </c>
    </row>
    <row r="350" spans="2:16" x14ac:dyDescent="0.35">
      <c r="B350" s="97" t="s">
        <v>1211</v>
      </c>
      <c r="C350" s="2" t="s">
        <v>100</v>
      </c>
      <c r="E350" s="97" t="s">
        <v>1212</v>
      </c>
      <c r="F350" s="17">
        <f t="shared" si="16"/>
        <v>0</v>
      </c>
      <c r="G350" s="15">
        <f t="shared" si="17"/>
        <v>7879</v>
      </c>
      <c r="H350" s="99">
        <v>2100</v>
      </c>
      <c r="I350" s="99">
        <v>5779</v>
      </c>
      <c r="J350" s="99">
        <v>0</v>
      </c>
      <c r="K350" s="99">
        <v>0</v>
      </c>
      <c r="L350" s="100">
        <f t="shared" si="18"/>
        <v>1</v>
      </c>
      <c r="M350" s="99">
        <v>7347</v>
      </c>
      <c r="N350" s="64">
        <v>7347</v>
      </c>
      <c r="O350" s="2" t="s">
        <v>1213</v>
      </c>
      <c r="P350" s="6" t="s">
        <v>83</v>
      </c>
    </row>
    <row r="351" spans="2:16" x14ac:dyDescent="0.35">
      <c r="B351" s="97" t="s">
        <v>1214</v>
      </c>
      <c r="C351" s="2" t="s">
        <v>100</v>
      </c>
      <c r="E351" s="97" t="s">
        <v>1215</v>
      </c>
      <c r="F351" s="17">
        <f t="shared" si="16"/>
        <v>0</v>
      </c>
      <c r="G351" s="15">
        <f t="shared" si="17"/>
        <v>1410</v>
      </c>
      <c r="H351" s="99">
        <v>0</v>
      </c>
      <c r="I351" s="99">
        <v>329</v>
      </c>
      <c r="J351" s="99">
        <v>0</v>
      </c>
      <c r="K351" s="99">
        <v>1081</v>
      </c>
      <c r="L351" s="100">
        <f t="shared" si="18"/>
        <v>1</v>
      </c>
      <c r="M351" s="99">
        <v>1239</v>
      </c>
      <c r="N351" s="64">
        <v>1239</v>
      </c>
      <c r="O351" s="2" t="s">
        <v>1216</v>
      </c>
      <c r="P351" s="6" t="s">
        <v>84</v>
      </c>
    </row>
    <row r="352" spans="2:16" x14ac:dyDescent="0.35">
      <c r="B352" s="97" t="s">
        <v>1217</v>
      </c>
      <c r="C352" s="2" t="s">
        <v>100</v>
      </c>
      <c r="E352" s="97" t="s">
        <v>1218</v>
      </c>
      <c r="F352" s="17">
        <f t="shared" si="16"/>
        <v>0</v>
      </c>
      <c r="G352" s="15">
        <f t="shared" si="17"/>
        <v>0</v>
      </c>
      <c r="H352" s="99">
        <v>0</v>
      </c>
      <c r="I352" s="99">
        <v>0</v>
      </c>
      <c r="J352" s="99">
        <v>0</v>
      </c>
      <c r="K352" s="99">
        <v>0</v>
      </c>
      <c r="L352" s="100">
        <f t="shared" si="18"/>
        <v>1</v>
      </c>
      <c r="M352" s="99">
        <v>8826</v>
      </c>
      <c r="N352" s="64">
        <v>8826</v>
      </c>
      <c r="O352" s="2" t="s">
        <v>1219</v>
      </c>
      <c r="P352" s="6" t="s">
        <v>83</v>
      </c>
    </row>
    <row r="353" spans="2:16" x14ac:dyDescent="0.35">
      <c r="B353" s="97" t="s">
        <v>1220</v>
      </c>
      <c r="C353" s="2" t="s">
        <v>100</v>
      </c>
      <c r="E353" s="97" t="s">
        <v>1221</v>
      </c>
      <c r="F353" s="17">
        <f t="shared" si="16"/>
        <v>0</v>
      </c>
      <c r="G353" s="15">
        <f t="shared" si="17"/>
        <v>27771</v>
      </c>
      <c r="H353" s="99">
        <v>1804</v>
      </c>
      <c r="I353" s="99">
        <v>25688</v>
      </c>
      <c r="J353" s="99">
        <v>279</v>
      </c>
      <c r="K353" s="99">
        <v>0</v>
      </c>
      <c r="L353" s="100">
        <f t="shared" si="18"/>
        <v>1</v>
      </c>
      <c r="M353" s="99">
        <v>28333</v>
      </c>
      <c r="N353" s="64">
        <v>28333</v>
      </c>
      <c r="O353" s="2" t="s">
        <v>1222</v>
      </c>
      <c r="P353" s="6" t="s">
        <v>83</v>
      </c>
    </row>
    <row r="354" spans="2:16" x14ac:dyDescent="0.35">
      <c r="B354" s="97" t="s">
        <v>1223</v>
      </c>
      <c r="C354" s="2" t="s">
        <v>100</v>
      </c>
      <c r="E354" s="97" t="s">
        <v>1224</v>
      </c>
      <c r="F354" s="17">
        <f t="shared" si="16"/>
        <v>0</v>
      </c>
      <c r="G354" s="15">
        <f t="shared" si="17"/>
        <v>25000</v>
      </c>
      <c r="H354" s="99">
        <v>25000</v>
      </c>
      <c r="I354" s="99">
        <v>0</v>
      </c>
      <c r="J354" s="99">
        <v>0</v>
      </c>
      <c r="K354" s="99">
        <v>0</v>
      </c>
      <c r="L354" s="100">
        <f t="shared" si="18"/>
        <v>1</v>
      </c>
      <c r="M354" s="99">
        <v>548</v>
      </c>
      <c r="N354" s="64">
        <v>548</v>
      </c>
      <c r="O354" s="2" t="s">
        <v>1225</v>
      </c>
      <c r="P354" s="6" t="s">
        <v>84</v>
      </c>
    </row>
    <row r="355" spans="2:16" x14ac:dyDescent="0.35">
      <c r="B355" s="97" t="s">
        <v>1226</v>
      </c>
      <c r="C355" s="2" t="s">
        <v>100</v>
      </c>
      <c r="E355" s="97" t="s">
        <v>1227</v>
      </c>
      <c r="F355" s="17">
        <f t="shared" si="16"/>
        <v>0</v>
      </c>
      <c r="G355" s="15">
        <f t="shared" si="17"/>
        <v>18528</v>
      </c>
      <c r="H355" s="99">
        <v>0</v>
      </c>
      <c r="I355" s="99">
        <v>18528</v>
      </c>
      <c r="J355" s="99">
        <v>0</v>
      </c>
      <c r="K355" s="99">
        <v>0</v>
      </c>
      <c r="L355" s="100">
        <f t="shared" si="18"/>
        <v>1</v>
      </c>
      <c r="M355" s="99">
        <v>20010</v>
      </c>
      <c r="N355" s="64">
        <v>20010</v>
      </c>
      <c r="O355" s="2" t="s">
        <v>1228</v>
      </c>
      <c r="P355" s="6" t="s">
        <v>83</v>
      </c>
    </row>
    <row r="356" spans="2:16" x14ac:dyDescent="0.35">
      <c r="B356" s="97" t="s">
        <v>1229</v>
      </c>
      <c r="C356" s="2" t="s">
        <v>100</v>
      </c>
      <c r="E356" s="97" t="s">
        <v>1230</v>
      </c>
      <c r="F356" s="17">
        <f t="shared" si="16"/>
        <v>0</v>
      </c>
      <c r="G356" s="15">
        <f t="shared" si="17"/>
        <v>131550</v>
      </c>
      <c r="H356" s="99">
        <v>131550</v>
      </c>
      <c r="I356" s="99">
        <v>0</v>
      </c>
      <c r="J356" s="99">
        <v>0</v>
      </c>
      <c r="K356" s="99">
        <v>0</v>
      </c>
      <c r="L356" s="100">
        <f t="shared" si="18"/>
        <v>1</v>
      </c>
      <c r="M356" s="99">
        <v>148178</v>
      </c>
      <c r="N356" s="64">
        <v>148178</v>
      </c>
      <c r="O356" s="2" t="s">
        <v>1231</v>
      </c>
      <c r="P356" s="6" t="s">
        <v>84</v>
      </c>
    </row>
    <row r="357" spans="2:16" x14ac:dyDescent="0.35">
      <c r="B357" s="97" t="s">
        <v>1232</v>
      </c>
      <c r="C357" s="2" t="s">
        <v>100</v>
      </c>
      <c r="E357" s="97" t="s">
        <v>1233</v>
      </c>
      <c r="F357" s="17">
        <f t="shared" si="16"/>
        <v>0</v>
      </c>
      <c r="G357" s="15">
        <f t="shared" si="17"/>
        <v>53082</v>
      </c>
      <c r="H357" s="99">
        <v>0</v>
      </c>
      <c r="I357" s="99">
        <v>31244</v>
      </c>
      <c r="J357" s="99">
        <v>21838</v>
      </c>
      <c r="K357" s="99">
        <v>0</v>
      </c>
      <c r="L357" s="100">
        <f t="shared" si="18"/>
        <v>1</v>
      </c>
      <c r="M357" s="99">
        <v>9893</v>
      </c>
      <c r="N357" s="64">
        <v>9893</v>
      </c>
      <c r="O357" s="2" t="s">
        <v>1234</v>
      </c>
      <c r="P357" s="6" t="s">
        <v>84</v>
      </c>
    </row>
    <row r="358" spans="2:16" x14ac:dyDescent="0.35">
      <c r="B358" s="97" t="s">
        <v>1235</v>
      </c>
      <c r="C358" s="2" t="s">
        <v>100</v>
      </c>
      <c r="E358" s="97" t="s">
        <v>297</v>
      </c>
      <c r="F358" s="17">
        <f t="shared" si="16"/>
        <v>0</v>
      </c>
      <c r="G358" s="15">
        <f t="shared" si="17"/>
        <v>0</v>
      </c>
      <c r="H358" s="99">
        <v>0</v>
      </c>
      <c r="I358" s="99">
        <v>0</v>
      </c>
      <c r="J358" s="99">
        <v>0</v>
      </c>
      <c r="K358" s="99">
        <v>0</v>
      </c>
      <c r="L358" s="100">
        <f t="shared" si="18"/>
        <v>0</v>
      </c>
      <c r="M358" s="99">
        <v>0</v>
      </c>
      <c r="N358" s="64">
        <v>0</v>
      </c>
      <c r="O358" s="2" t="s">
        <v>1236</v>
      </c>
      <c r="P358" s="6" t="s">
        <v>84</v>
      </c>
    </row>
    <row r="359" spans="2:16" x14ac:dyDescent="0.35">
      <c r="B359" s="97" t="s">
        <v>1237</v>
      </c>
      <c r="C359" s="2" t="s">
        <v>100</v>
      </c>
      <c r="E359" s="97" t="s">
        <v>1238</v>
      </c>
      <c r="F359" s="17">
        <f t="shared" si="16"/>
        <v>0</v>
      </c>
      <c r="G359" s="15">
        <f t="shared" si="17"/>
        <v>2205</v>
      </c>
      <c r="H359" s="99">
        <v>735</v>
      </c>
      <c r="I359" s="99">
        <v>0</v>
      </c>
      <c r="J359" s="99">
        <v>0</v>
      </c>
      <c r="K359" s="99">
        <v>1470</v>
      </c>
      <c r="L359" s="100">
        <f t="shared" si="18"/>
        <v>1</v>
      </c>
      <c r="M359" s="99">
        <v>1473</v>
      </c>
      <c r="N359" s="64">
        <v>1473</v>
      </c>
      <c r="O359" s="2" t="s">
        <v>1239</v>
      </c>
      <c r="P359" s="6" t="s">
        <v>84</v>
      </c>
    </row>
    <row r="360" spans="2:16" x14ac:dyDescent="0.35">
      <c r="B360" s="97" t="s">
        <v>1240</v>
      </c>
      <c r="C360" s="2" t="s">
        <v>100</v>
      </c>
      <c r="E360" s="97" t="s">
        <v>1241</v>
      </c>
      <c r="F360" s="17">
        <f t="shared" si="16"/>
        <v>0</v>
      </c>
      <c r="G360" s="15">
        <f t="shared" si="17"/>
        <v>1134</v>
      </c>
      <c r="H360" s="99">
        <v>1022</v>
      </c>
      <c r="I360" s="99">
        <v>0</v>
      </c>
      <c r="J360" s="99">
        <v>0</v>
      </c>
      <c r="K360" s="99">
        <v>112</v>
      </c>
      <c r="L360" s="100">
        <f t="shared" si="18"/>
        <v>1</v>
      </c>
      <c r="M360" s="99">
        <v>1168</v>
      </c>
      <c r="N360" s="64">
        <v>1168</v>
      </c>
      <c r="O360" s="2" t="s">
        <v>1242</v>
      </c>
      <c r="P360" s="6" t="s">
        <v>84</v>
      </c>
    </row>
    <row r="361" spans="2:16" x14ac:dyDescent="0.35">
      <c r="B361" s="97" t="s">
        <v>1243</v>
      </c>
      <c r="C361" s="2" t="s">
        <v>100</v>
      </c>
      <c r="E361" s="97" t="s">
        <v>1244</v>
      </c>
      <c r="F361" s="17">
        <f t="shared" si="16"/>
        <v>0</v>
      </c>
      <c r="G361" s="15">
        <f t="shared" si="17"/>
        <v>87356</v>
      </c>
      <c r="H361" s="99">
        <v>81539</v>
      </c>
      <c r="I361" s="99">
        <v>0</v>
      </c>
      <c r="J361" s="99">
        <v>0</v>
      </c>
      <c r="K361" s="99">
        <v>5817</v>
      </c>
      <c r="L361" s="100">
        <f t="shared" si="18"/>
        <v>1</v>
      </c>
      <c r="M361" s="99">
        <v>203225</v>
      </c>
      <c r="N361" s="64">
        <v>203225</v>
      </c>
      <c r="O361" s="2" t="s">
        <v>1245</v>
      </c>
      <c r="P361" s="6" t="s">
        <v>84</v>
      </c>
    </row>
    <row r="362" spans="2:16" x14ac:dyDescent="0.35">
      <c r="B362" s="97" t="s">
        <v>1246</v>
      </c>
      <c r="C362" s="2" t="s">
        <v>100</v>
      </c>
      <c r="E362" s="97" t="s">
        <v>1247</v>
      </c>
      <c r="F362" s="17">
        <f t="shared" si="16"/>
        <v>0</v>
      </c>
      <c r="G362" s="15">
        <f t="shared" si="17"/>
        <v>5280</v>
      </c>
      <c r="H362" s="99">
        <v>5000</v>
      </c>
      <c r="I362" s="99">
        <v>280</v>
      </c>
      <c r="J362" s="99">
        <v>0</v>
      </c>
      <c r="K362" s="99">
        <v>0</v>
      </c>
      <c r="L362" s="100">
        <f t="shared" si="18"/>
        <v>1</v>
      </c>
      <c r="M362" s="99">
        <v>7478</v>
      </c>
      <c r="N362" s="64">
        <v>7478</v>
      </c>
      <c r="O362" s="2" t="s">
        <v>1248</v>
      </c>
      <c r="P362" s="6" t="s">
        <v>84</v>
      </c>
    </row>
    <row r="363" spans="2:16" x14ac:dyDescent="0.35">
      <c r="B363" s="97" t="s">
        <v>1249</v>
      </c>
      <c r="C363" s="2" t="s">
        <v>100</v>
      </c>
      <c r="E363" s="97" t="s">
        <v>1250</v>
      </c>
      <c r="F363" s="17">
        <f t="shared" si="16"/>
        <v>0</v>
      </c>
      <c r="G363" s="15">
        <f t="shared" si="17"/>
        <v>3919</v>
      </c>
      <c r="H363" s="99">
        <v>1569</v>
      </c>
      <c r="I363" s="99">
        <v>2250</v>
      </c>
      <c r="J363" s="99">
        <v>0</v>
      </c>
      <c r="K363" s="99">
        <v>100</v>
      </c>
      <c r="L363" s="100">
        <f t="shared" si="18"/>
        <v>1</v>
      </c>
      <c r="M363" s="99">
        <v>20739</v>
      </c>
      <c r="N363" s="64">
        <v>20739</v>
      </c>
      <c r="O363" s="2" t="s">
        <v>1251</v>
      </c>
      <c r="P363" s="6" t="s">
        <v>84</v>
      </c>
    </row>
    <row r="364" spans="2:16" x14ac:dyDescent="0.35">
      <c r="B364" s="97" t="s">
        <v>1252</v>
      </c>
      <c r="C364" s="2" t="s">
        <v>100</v>
      </c>
      <c r="E364" s="97" t="s">
        <v>1253</v>
      </c>
      <c r="F364" s="17">
        <f t="shared" si="16"/>
        <v>0</v>
      </c>
      <c r="G364" s="15">
        <f t="shared" si="17"/>
        <v>43925</v>
      </c>
      <c r="H364" s="99">
        <v>0</v>
      </c>
      <c r="I364" s="99">
        <v>0</v>
      </c>
      <c r="J364" s="99">
        <v>0</v>
      </c>
      <c r="K364" s="99">
        <v>43925</v>
      </c>
      <c r="L364" s="100">
        <f t="shared" si="18"/>
        <v>1</v>
      </c>
      <c r="M364" s="99">
        <v>32552</v>
      </c>
      <c r="N364" s="64">
        <v>32552</v>
      </c>
      <c r="O364" s="2" t="s">
        <v>1254</v>
      </c>
      <c r="P364" s="6" t="s">
        <v>83</v>
      </c>
    </row>
    <row r="365" spans="2:16" x14ac:dyDescent="0.35">
      <c r="B365" s="97" t="s">
        <v>1255</v>
      </c>
      <c r="C365" s="2" t="s">
        <v>100</v>
      </c>
      <c r="E365" s="97" t="s">
        <v>1256</v>
      </c>
      <c r="F365" s="17">
        <f t="shared" si="16"/>
        <v>0</v>
      </c>
      <c r="G365" s="15">
        <f t="shared" si="17"/>
        <v>0</v>
      </c>
      <c r="H365" s="99">
        <v>0</v>
      </c>
      <c r="I365" s="99">
        <v>0</v>
      </c>
      <c r="J365" s="99">
        <v>0</v>
      </c>
      <c r="K365" s="99">
        <v>0</v>
      </c>
      <c r="L365" s="100">
        <f t="shared" si="18"/>
        <v>0</v>
      </c>
      <c r="M365" s="99">
        <v>0</v>
      </c>
      <c r="N365" s="64">
        <v>0</v>
      </c>
      <c r="O365" s="2" t="s">
        <v>1257</v>
      </c>
      <c r="P365" s="6" t="s">
        <v>84</v>
      </c>
    </row>
    <row r="366" spans="2:16" x14ac:dyDescent="0.35">
      <c r="B366" s="97" t="s">
        <v>1258</v>
      </c>
      <c r="C366" s="2" t="s">
        <v>100</v>
      </c>
      <c r="E366" s="97" t="s">
        <v>1259</v>
      </c>
      <c r="F366" s="17">
        <f t="shared" si="16"/>
        <v>0</v>
      </c>
      <c r="G366" s="15">
        <f t="shared" si="17"/>
        <v>0</v>
      </c>
      <c r="H366" s="99">
        <v>0</v>
      </c>
      <c r="I366" s="99">
        <v>0</v>
      </c>
      <c r="J366" s="99">
        <v>0</v>
      </c>
      <c r="K366" s="99">
        <v>0</v>
      </c>
      <c r="L366" s="100">
        <f t="shared" si="18"/>
        <v>0</v>
      </c>
      <c r="M366" s="99">
        <v>0</v>
      </c>
      <c r="N366" s="64">
        <v>0</v>
      </c>
      <c r="O366" s="2" t="s">
        <v>1260</v>
      </c>
      <c r="P366" s="6" t="s">
        <v>83</v>
      </c>
    </row>
    <row r="367" spans="2:16" x14ac:dyDescent="0.35">
      <c r="B367" s="97" t="s">
        <v>1261</v>
      </c>
      <c r="C367" s="2" t="s">
        <v>100</v>
      </c>
      <c r="E367" s="97" t="s">
        <v>1262</v>
      </c>
      <c r="F367" s="17">
        <f t="shared" si="16"/>
        <v>0</v>
      </c>
      <c r="G367" s="15">
        <f t="shared" si="17"/>
        <v>42784</v>
      </c>
      <c r="H367" s="99">
        <v>34377</v>
      </c>
      <c r="I367" s="99">
        <v>0</v>
      </c>
      <c r="J367" s="99">
        <v>0</v>
      </c>
      <c r="K367" s="99">
        <v>8407</v>
      </c>
      <c r="L367" s="100">
        <f t="shared" si="18"/>
        <v>1</v>
      </c>
      <c r="M367" s="99">
        <v>31726</v>
      </c>
      <c r="N367" s="64">
        <v>31726</v>
      </c>
      <c r="O367" s="2" t="s">
        <v>1263</v>
      </c>
      <c r="P367" s="6" t="s">
        <v>83</v>
      </c>
    </row>
    <row r="368" spans="2:16" x14ac:dyDescent="0.35">
      <c r="B368" s="97" t="s">
        <v>1264</v>
      </c>
      <c r="C368" s="2" t="s">
        <v>100</v>
      </c>
      <c r="E368" s="97" t="s">
        <v>1265</v>
      </c>
      <c r="F368" s="17">
        <f t="shared" si="16"/>
        <v>0</v>
      </c>
      <c r="G368" s="15">
        <f t="shared" si="17"/>
        <v>48860</v>
      </c>
      <c r="H368" s="99">
        <v>7437</v>
      </c>
      <c r="I368" s="99">
        <v>41423</v>
      </c>
      <c r="J368" s="99">
        <v>0</v>
      </c>
      <c r="K368" s="99">
        <v>0</v>
      </c>
      <c r="L368" s="100">
        <f t="shared" si="18"/>
        <v>1</v>
      </c>
      <c r="M368" s="99">
        <v>40433</v>
      </c>
      <c r="N368" s="64">
        <v>40433</v>
      </c>
      <c r="O368" s="2" t="s">
        <v>1266</v>
      </c>
      <c r="P368" s="6" t="s">
        <v>84</v>
      </c>
    </row>
    <row r="369" spans="2:16" x14ac:dyDescent="0.35">
      <c r="B369" s="97" t="s">
        <v>1267</v>
      </c>
      <c r="C369" s="2" t="s">
        <v>100</v>
      </c>
      <c r="E369" s="97" t="s">
        <v>1268</v>
      </c>
      <c r="F369" s="17">
        <f t="shared" si="16"/>
        <v>0</v>
      </c>
      <c r="G369" s="15">
        <f t="shared" si="17"/>
        <v>12356</v>
      </c>
      <c r="H369" s="99">
        <v>12060</v>
      </c>
      <c r="I369" s="99">
        <v>0</v>
      </c>
      <c r="J369" s="99">
        <v>0</v>
      </c>
      <c r="K369" s="99">
        <v>296</v>
      </c>
      <c r="L369" s="100">
        <f t="shared" si="18"/>
        <v>1</v>
      </c>
      <c r="M369" s="99">
        <v>22734</v>
      </c>
      <c r="N369" s="64">
        <v>22734</v>
      </c>
      <c r="O369" s="2" t="s">
        <v>1269</v>
      </c>
      <c r="P369" s="6" t="s">
        <v>84</v>
      </c>
    </row>
    <row r="370" spans="2:16" x14ac:dyDescent="0.35">
      <c r="B370" s="97" t="s">
        <v>1270</v>
      </c>
      <c r="C370" s="2" t="s">
        <v>100</v>
      </c>
      <c r="E370" s="97" t="s">
        <v>1271</v>
      </c>
      <c r="F370" s="17">
        <f t="shared" si="16"/>
        <v>0</v>
      </c>
      <c r="G370" s="15">
        <f t="shared" si="17"/>
        <v>24863</v>
      </c>
      <c r="H370" s="99">
        <v>21268</v>
      </c>
      <c r="I370" s="99">
        <v>3161</v>
      </c>
      <c r="J370" s="99">
        <v>434</v>
      </c>
      <c r="K370" s="99">
        <v>0</v>
      </c>
      <c r="L370" s="100">
        <f t="shared" si="18"/>
        <v>1</v>
      </c>
      <c r="M370" s="99">
        <v>22785</v>
      </c>
      <c r="N370" s="64">
        <v>22785</v>
      </c>
      <c r="O370" s="2" t="s">
        <v>1272</v>
      </c>
      <c r="P370" s="6" t="s">
        <v>83</v>
      </c>
    </row>
    <row r="371" spans="2:16" x14ac:dyDescent="0.35">
      <c r="B371" s="97" t="s">
        <v>1273</v>
      </c>
      <c r="C371" s="2" t="s">
        <v>100</v>
      </c>
      <c r="E371" s="97" t="s">
        <v>1274</v>
      </c>
      <c r="F371" s="17">
        <f t="shared" si="16"/>
        <v>0</v>
      </c>
      <c r="G371" s="15">
        <f t="shared" si="17"/>
        <v>24119</v>
      </c>
      <c r="H371" s="99">
        <v>45</v>
      </c>
      <c r="I371" s="99">
        <v>24067</v>
      </c>
      <c r="J371" s="99">
        <v>7</v>
      </c>
      <c r="K371" s="99">
        <v>0</v>
      </c>
      <c r="L371" s="100">
        <f t="shared" si="18"/>
        <v>1</v>
      </c>
      <c r="M371" s="99">
        <v>39260</v>
      </c>
      <c r="N371" s="64">
        <v>39260</v>
      </c>
      <c r="O371" s="2" t="s">
        <v>1275</v>
      </c>
      <c r="P371" s="6" t="s">
        <v>83</v>
      </c>
    </row>
    <row r="372" spans="2:16" x14ac:dyDescent="0.35">
      <c r="B372" s="97" t="s">
        <v>1276</v>
      </c>
      <c r="C372" s="2" t="s">
        <v>100</v>
      </c>
      <c r="E372" s="97" t="s">
        <v>1277</v>
      </c>
      <c r="F372" s="17">
        <f t="shared" si="16"/>
        <v>0</v>
      </c>
      <c r="G372" s="15">
        <f t="shared" si="17"/>
        <v>43687</v>
      </c>
      <c r="H372" s="99">
        <v>32897</v>
      </c>
      <c r="I372" s="99">
        <v>0</v>
      </c>
      <c r="J372" s="99">
        <v>0</v>
      </c>
      <c r="K372" s="99">
        <v>10790</v>
      </c>
      <c r="L372" s="100">
        <f t="shared" si="18"/>
        <v>1</v>
      </c>
      <c r="M372" s="99">
        <v>8677</v>
      </c>
      <c r="N372" s="64">
        <v>8677</v>
      </c>
      <c r="O372" s="2" t="s">
        <v>1278</v>
      </c>
      <c r="P372" s="6" t="s">
        <v>83</v>
      </c>
    </row>
    <row r="373" spans="2:16" x14ac:dyDescent="0.35">
      <c r="B373" s="97" t="s">
        <v>1279</v>
      </c>
      <c r="C373" s="2" t="s">
        <v>100</v>
      </c>
      <c r="E373" s="97" t="s">
        <v>1280</v>
      </c>
      <c r="F373" s="17">
        <f t="shared" si="16"/>
        <v>0</v>
      </c>
      <c r="G373" s="15">
        <f t="shared" si="17"/>
        <v>88524</v>
      </c>
      <c r="H373" s="99">
        <v>43372</v>
      </c>
      <c r="I373" s="99">
        <v>34974</v>
      </c>
      <c r="J373" s="99">
        <v>0</v>
      </c>
      <c r="K373" s="99">
        <v>10178</v>
      </c>
      <c r="L373" s="100">
        <f t="shared" si="18"/>
        <v>1</v>
      </c>
      <c r="M373" s="99">
        <v>93281</v>
      </c>
      <c r="N373" s="64">
        <v>93281</v>
      </c>
      <c r="O373" s="2" t="s">
        <v>1281</v>
      </c>
      <c r="P373" s="6" t="s">
        <v>84</v>
      </c>
    </row>
    <row r="374" spans="2:16" x14ac:dyDescent="0.35">
      <c r="B374" s="97" t="s">
        <v>1282</v>
      </c>
      <c r="C374" s="2" t="s">
        <v>100</v>
      </c>
      <c r="E374" s="97" t="s">
        <v>1283</v>
      </c>
      <c r="F374" s="17">
        <f t="shared" si="16"/>
        <v>0</v>
      </c>
      <c r="G374" s="15">
        <f t="shared" si="17"/>
        <v>10313</v>
      </c>
      <c r="H374" s="99">
        <v>5412</v>
      </c>
      <c r="I374" s="99">
        <v>4901</v>
      </c>
      <c r="J374" s="99">
        <v>0</v>
      </c>
      <c r="K374" s="99">
        <v>0</v>
      </c>
      <c r="L374" s="100">
        <f t="shared" si="18"/>
        <v>1</v>
      </c>
      <c r="M374" s="99">
        <v>59900</v>
      </c>
      <c r="N374" s="64">
        <v>59900</v>
      </c>
      <c r="O374" s="2" t="s">
        <v>1284</v>
      </c>
      <c r="P374" s="6" t="s">
        <v>84</v>
      </c>
    </row>
    <row r="375" spans="2:16" x14ac:dyDescent="0.35">
      <c r="B375" s="97" t="s">
        <v>1285</v>
      </c>
      <c r="C375" s="2" t="s">
        <v>100</v>
      </c>
      <c r="E375" s="97" t="s">
        <v>1286</v>
      </c>
      <c r="F375" s="17">
        <f t="shared" si="16"/>
        <v>0</v>
      </c>
      <c r="G375" s="15">
        <f t="shared" si="17"/>
        <v>669</v>
      </c>
      <c r="H375" s="99">
        <v>0</v>
      </c>
      <c r="I375" s="99">
        <v>0</v>
      </c>
      <c r="J375" s="99">
        <v>0</v>
      </c>
      <c r="K375" s="99">
        <v>669</v>
      </c>
      <c r="L375" s="100">
        <f t="shared" si="18"/>
        <v>1</v>
      </c>
      <c r="M375" s="99">
        <v>1294</v>
      </c>
      <c r="N375" s="64">
        <v>1294</v>
      </c>
      <c r="O375" s="2" t="s">
        <v>1287</v>
      </c>
      <c r="P375" s="6" t="s">
        <v>84</v>
      </c>
    </row>
    <row r="376" spans="2:16" x14ac:dyDescent="0.35">
      <c r="B376" s="97" t="s">
        <v>1288</v>
      </c>
      <c r="C376" s="2" t="s">
        <v>100</v>
      </c>
      <c r="E376" s="97" t="s">
        <v>1289</v>
      </c>
      <c r="F376" s="17">
        <f t="shared" si="16"/>
        <v>0</v>
      </c>
      <c r="G376" s="15">
        <f t="shared" si="17"/>
        <v>13777</v>
      </c>
      <c r="H376" s="99">
        <v>75</v>
      </c>
      <c r="I376" s="99">
        <v>3339</v>
      </c>
      <c r="J376" s="99">
        <v>0</v>
      </c>
      <c r="K376" s="99">
        <v>10363</v>
      </c>
      <c r="L376" s="100">
        <f t="shared" si="18"/>
        <v>1</v>
      </c>
      <c r="M376" s="99">
        <v>139302</v>
      </c>
      <c r="N376" s="64">
        <v>139302</v>
      </c>
      <c r="O376" s="2" t="s">
        <v>1290</v>
      </c>
      <c r="P376" s="6" t="s">
        <v>84</v>
      </c>
    </row>
    <row r="377" spans="2:16" x14ac:dyDescent="0.35">
      <c r="B377" s="97" t="s">
        <v>1291</v>
      </c>
      <c r="C377" s="2" t="s">
        <v>100</v>
      </c>
      <c r="E377" s="97" t="s">
        <v>1292</v>
      </c>
      <c r="F377" s="17">
        <f t="shared" si="16"/>
        <v>0</v>
      </c>
      <c r="G377" s="15">
        <f t="shared" si="17"/>
        <v>794</v>
      </c>
      <c r="H377" s="99">
        <v>500</v>
      </c>
      <c r="I377" s="99">
        <v>208</v>
      </c>
      <c r="J377" s="99">
        <v>86</v>
      </c>
      <c r="K377" s="99">
        <v>0</v>
      </c>
      <c r="L377" s="100">
        <f t="shared" si="18"/>
        <v>1</v>
      </c>
      <c r="M377" s="99">
        <v>1823</v>
      </c>
      <c r="N377" s="64">
        <v>1823</v>
      </c>
      <c r="O377" s="2" t="s">
        <v>1293</v>
      </c>
      <c r="P377" s="6" t="s">
        <v>84</v>
      </c>
    </row>
    <row r="378" spans="2:16" x14ac:dyDescent="0.35">
      <c r="B378" s="97" t="s">
        <v>1294</v>
      </c>
      <c r="C378" s="2" t="s">
        <v>100</v>
      </c>
      <c r="E378" s="97" t="s">
        <v>1818</v>
      </c>
      <c r="F378" s="17">
        <f t="shared" si="16"/>
        <v>0</v>
      </c>
      <c r="G378" s="15">
        <f t="shared" si="17"/>
        <v>6635</v>
      </c>
      <c r="H378" s="99">
        <v>5595</v>
      </c>
      <c r="I378" s="99">
        <v>0</v>
      </c>
      <c r="J378" s="99">
        <v>0</v>
      </c>
      <c r="K378" s="99">
        <v>1040</v>
      </c>
      <c r="L378" s="100">
        <f t="shared" si="18"/>
        <v>1</v>
      </c>
      <c r="M378" s="99">
        <v>5504</v>
      </c>
      <c r="N378" s="64">
        <v>5504</v>
      </c>
      <c r="O378" s="2" t="s">
        <v>1295</v>
      </c>
      <c r="P378" s="6" t="s">
        <v>84</v>
      </c>
    </row>
    <row r="379" spans="2:16" x14ac:dyDescent="0.35">
      <c r="B379" s="97" t="s">
        <v>1296</v>
      </c>
      <c r="C379" s="2" t="s">
        <v>100</v>
      </c>
      <c r="E379" s="97" t="s">
        <v>1297</v>
      </c>
      <c r="F379" s="17">
        <f t="shared" si="16"/>
        <v>0</v>
      </c>
      <c r="G379" s="15">
        <f t="shared" si="17"/>
        <v>3</v>
      </c>
      <c r="H379" s="99">
        <v>0</v>
      </c>
      <c r="I379" s="99">
        <v>0</v>
      </c>
      <c r="J379" s="99">
        <v>3</v>
      </c>
      <c r="K379" s="99">
        <v>0</v>
      </c>
      <c r="L379" s="100">
        <f t="shared" si="18"/>
        <v>1</v>
      </c>
      <c r="M379" s="99">
        <v>1769</v>
      </c>
      <c r="N379" s="64">
        <v>1769</v>
      </c>
      <c r="O379" s="2" t="s">
        <v>1298</v>
      </c>
      <c r="P379" s="6" t="s">
        <v>83</v>
      </c>
    </row>
    <row r="380" spans="2:16" x14ac:dyDescent="0.35">
      <c r="B380" s="97" t="s">
        <v>1299</v>
      </c>
      <c r="C380" s="2" t="s">
        <v>100</v>
      </c>
      <c r="E380" s="97" t="s">
        <v>1300</v>
      </c>
      <c r="F380" s="17">
        <f t="shared" si="16"/>
        <v>0</v>
      </c>
      <c r="G380" s="15">
        <f t="shared" si="17"/>
        <v>17025</v>
      </c>
      <c r="H380" s="99">
        <v>8365</v>
      </c>
      <c r="I380" s="99">
        <v>8345</v>
      </c>
      <c r="J380" s="99">
        <v>192</v>
      </c>
      <c r="K380" s="99">
        <v>123</v>
      </c>
      <c r="L380" s="100">
        <f t="shared" si="18"/>
        <v>1</v>
      </c>
      <c r="M380" s="99">
        <v>29493</v>
      </c>
      <c r="N380" s="64">
        <v>29493</v>
      </c>
      <c r="O380" s="2" t="s">
        <v>1301</v>
      </c>
      <c r="P380" s="6" t="s">
        <v>84</v>
      </c>
    </row>
    <row r="381" spans="2:16" x14ac:dyDescent="0.35">
      <c r="B381" s="97" t="s">
        <v>1302</v>
      </c>
      <c r="C381" s="2" t="s">
        <v>100</v>
      </c>
      <c r="E381" s="97" t="s">
        <v>1303</v>
      </c>
      <c r="F381" s="17">
        <f t="shared" si="16"/>
        <v>0</v>
      </c>
      <c r="G381" s="15">
        <f t="shared" si="17"/>
        <v>3106</v>
      </c>
      <c r="H381" s="99">
        <v>3106</v>
      </c>
      <c r="I381" s="99">
        <v>0</v>
      </c>
      <c r="J381" s="99">
        <v>0</v>
      </c>
      <c r="K381" s="99">
        <v>0</v>
      </c>
      <c r="L381" s="100">
        <f t="shared" si="18"/>
        <v>1</v>
      </c>
      <c r="M381" s="99">
        <v>19251</v>
      </c>
      <c r="N381" s="64">
        <v>19251</v>
      </c>
      <c r="O381" s="2" t="s">
        <v>1304</v>
      </c>
      <c r="P381" s="6" t="s">
        <v>84</v>
      </c>
    </row>
    <row r="382" spans="2:16" x14ac:dyDescent="0.35">
      <c r="B382" s="97" t="s">
        <v>1305</v>
      </c>
      <c r="C382" s="2" t="s">
        <v>100</v>
      </c>
      <c r="E382" s="97" t="s">
        <v>1306</v>
      </c>
      <c r="F382" s="17">
        <f t="shared" si="16"/>
        <v>0</v>
      </c>
      <c r="G382" s="15">
        <f t="shared" si="17"/>
        <v>592</v>
      </c>
      <c r="H382" s="99">
        <v>592</v>
      </c>
      <c r="I382" s="99">
        <v>0</v>
      </c>
      <c r="J382" s="99">
        <v>0</v>
      </c>
      <c r="K382" s="99">
        <v>0</v>
      </c>
      <c r="L382" s="100">
        <f t="shared" si="18"/>
        <v>1</v>
      </c>
      <c r="M382" s="99">
        <v>9306</v>
      </c>
      <c r="N382" s="64">
        <v>9306</v>
      </c>
      <c r="O382" s="2" t="s">
        <v>1307</v>
      </c>
      <c r="P382" s="6" t="s">
        <v>84</v>
      </c>
    </row>
    <row r="383" spans="2:16" x14ac:dyDescent="0.35">
      <c r="B383" s="97" t="s">
        <v>1308</v>
      </c>
      <c r="C383" s="2" t="s">
        <v>100</v>
      </c>
      <c r="E383" s="97" t="s">
        <v>1309</v>
      </c>
      <c r="F383" s="17">
        <f t="shared" si="16"/>
        <v>0</v>
      </c>
      <c r="G383" s="15">
        <f t="shared" si="17"/>
        <v>0</v>
      </c>
      <c r="H383" s="99">
        <v>0</v>
      </c>
      <c r="I383" s="99">
        <v>0</v>
      </c>
      <c r="J383" s="99">
        <v>0</v>
      </c>
      <c r="K383" s="99">
        <v>0</v>
      </c>
      <c r="L383" s="100">
        <f t="shared" si="18"/>
        <v>1</v>
      </c>
      <c r="M383" s="99">
        <v>74206</v>
      </c>
      <c r="N383" s="64">
        <v>74206</v>
      </c>
      <c r="O383" s="2" t="s">
        <v>1310</v>
      </c>
      <c r="P383" s="6" t="s">
        <v>83</v>
      </c>
    </row>
    <row r="384" spans="2:16" x14ac:dyDescent="0.35">
      <c r="B384" s="97" t="s">
        <v>1311</v>
      </c>
      <c r="C384" s="2" t="s">
        <v>100</v>
      </c>
      <c r="E384" s="97" t="s">
        <v>1312</v>
      </c>
      <c r="F384" s="17">
        <f t="shared" si="16"/>
        <v>0</v>
      </c>
      <c r="G384" s="15">
        <f t="shared" si="17"/>
        <v>51293</v>
      </c>
      <c r="H384" s="99">
        <v>5109</v>
      </c>
      <c r="I384" s="99">
        <v>44195</v>
      </c>
      <c r="J384" s="99">
        <v>1989</v>
      </c>
      <c r="K384" s="99">
        <v>0</v>
      </c>
      <c r="L384" s="100">
        <f t="shared" si="18"/>
        <v>1</v>
      </c>
      <c r="M384" s="99">
        <v>41240</v>
      </c>
      <c r="N384" s="64">
        <v>41240</v>
      </c>
      <c r="O384" s="2" t="s">
        <v>1313</v>
      </c>
      <c r="P384" s="6" t="s">
        <v>84</v>
      </c>
    </row>
    <row r="385" spans="2:16" x14ac:dyDescent="0.35">
      <c r="B385" s="97" t="s">
        <v>1314</v>
      </c>
      <c r="C385" s="2" t="s">
        <v>100</v>
      </c>
      <c r="E385" s="97" t="s">
        <v>1315</v>
      </c>
      <c r="F385" s="17">
        <f t="shared" si="16"/>
        <v>0</v>
      </c>
      <c r="G385" s="15">
        <f t="shared" si="17"/>
        <v>1767</v>
      </c>
      <c r="H385" s="99">
        <v>0</v>
      </c>
      <c r="I385" s="99">
        <v>0</v>
      </c>
      <c r="J385" s="99">
        <v>112</v>
      </c>
      <c r="K385" s="99">
        <v>1655</v>
      </c>
      <c r="L385" s="100">
        <f t="shared" si="18"/>
        <v>1</v>
      </c>
      <c r="M385" s="99">
        <v>5847</v>
      </c>
      <c r="N385" s="64">
        <v>5847</v>
      </c>
      <c r="O385" s="2" t="s">
        <v>1316</v>
      </c>
      <c r="P385" s="6" t="s">
        <v>83</v>
      </c>
    </row>
    <row r="386" spans="2:16" x14ac:dyDescent="0.35">
      <c r="B386" s="97" t="s">
        <v>1317</v>
      </c>
      <c r="C386" s="2" t="s">
        <v>100</v>
      </c>
      <c r="E386" s="97" t="s">
        <v>1318</v>
      </c>
      <c r="F386" s="17">
        <f t="shared" si="16"/>
        <v>0</v>
      </c>
      <c r="G386" s="15">
        <f t="shared" si="17"/>
        <v>17935</v>
      </c>
      <c r="H386" s="99">
        <v>0</v>
      </c>
      <c r="I386" s="99">
        <v>14495</v>
      </c>
      <c r="J386" s="99">
        <v>148</v>
      </c>
      <c r="K386" s="99">
        <v>3292</v>
      </c>
      <c r="L386" s="100">
        <f t="shared" si="18"/>
        <v>1</v>
      </c>
      <c r="M386" s="99">
        <v>11200</v>
      </c>
      <c r="N386" s="64">
        <v>11200</v>
      </c>
      <c r="O386" s="2" t="s">
        <v>1319</v>
      </c>
      <c r="P386" s="6" t="s">
        <v>84</v>
      </c>
    </row>
    <row r="387" spans="2:16" x14ac:dyDescent="0.35">
      <c r="B387" s="97" t="s">
        <v>1320</v>
      </c>
      <c r="C387" s="2" t="s">
        <v>100</v>
      </c>
      <c r="E387" s="97" t="s">
        <v>1321</v>
      </c>
      <c r="F387" s="17">
        <f t="shared" si="16"/>
        <v>0</v>
      </c>
      <c r="G387" s="15">
        <f t="shared" si="17"/>
        <v>1813</v>
      </c>
      <c r="H387" s="99">
        <v>0</v>
      </c>
      <c r="I387" s="99">
        <v>0</v>
      </c>
      <c r="J387" s="99">
        <v>1613</v>
      </c>
      <c r="K387" s="99">
        <v>200</v>
      </c>
      <c r="L387" s="100">
        <f t="shared" si="18"/>
        <v>1</v>
      </c>
      <c r="M387" s="99">
        <v>1320</v>
      </c>
      <c r="N387" s="64">
        <v>1320</v>
      </c>
      <c r="O387" s="2" t="s">
        <v>1322</v>
      </c>
      <c r="P387" s="6" t="s">
        <v>84</v>
      </c>
    </row>
    <row r="388" spans="2:16" x14ac:dyDescent="0.35">
      <c r="B388" s="97" t="s">
        <v>1323</v>
      </c>
      <c r="C388" s="2" t="s">
        <v>100</v>
      </c>
      <c r="E388" s="97" t="s">
        <v>1324</v>
      </c>
      <c r="F388" s="17">
        <f t="shared" si="16"/>
        <v>0</v>
      </c>
      <c r="G388" s="15">
        <f t="shared" si="17"/>
        <v>682</v>
      </c>
      <c r="H388" s="99">
        <v>682</v>
      </c>
      <c r="I388" s="99">
        <v>0</v>
      </c>
      <c r="J388" s="99">
        <v>0</v>
      </c>
      <c r="K388" s="99">
        <v>0</v>
      </c>
      <c r="L388" s="100">
        <f t="shared" si="18"/>
        <v>1</v>
      </c>
      <c r="M388" s="99">
        <v>53</v>
      </c>
      <c r="N388" s="64">
        <v>53</v>
      </c>
      <c r="O388" s="2" t="s">
        <v>1325</v>
      </c>
      <c r="P388" s="6" t="s">
        <v>83</v>
      </c>
    </row>
    <row r="389" spans="2:16" x14ac:dyDescent="0.35">
      <c r="B389" s="97" t="s">
        <v>1326</v>
      </c>
      <c r="C389" s="2" t="s">
        <v>100</v>
      </c>
      <c r="E389" s="97" t="s">
        <v>1327</v>
      </c>
      <c r="F389" s="17">
        <f t="shared" si="16"/>
        <v>0</v>
      </c>
      <c r="G389" s="15">
        <f t="shared" si="17"/>
        <v>0</v>
      </c>
      <c r="H389" s="99">
        <v>0</v>
      </c>
      <c r="I389" s="99">
        <v>0</v>
      </c>
      <c r="J389" s="99">
        <v>0</v>
      </c>
      <c r="K389" s="99">
        <v>0</v>
      </c>
      <c r="L389" s="100">
        <f t="shared" si="18"/>
        <v>0</v>
      </c>
      <c r="M389" s="99">
        <v>0</v>
      </c>
      <c r="N389" s="64">
        <v>0</v>
      </c>
      <c r="O389" s="2" t="s">
        <v>1328</v>
      </c>
      <c r="P389" s="6" t="s">
        <v>84</v>
      </c>
    </row>
    <row r="390" spans="2:16" x14ac:dyDescent="0.35">
      <c r="B390" s="97" t="s">
        <v>1329</v>
      </c>
      <c r="C390" s="2" t="s">
        <v>100</v>
      </c>
      <c r="E390" s="97" t="s">
        <v>1330</v>
      </c>
      <c r="F390" s="17">
        <f t="shared" si="16"/>
        <v>0</v>
      </c>
      <c r="G390" s="15">
        <f t="shared" si="17"/>
        <v>151845</v>
      </c>
      <c r="H390" s="99">
        <v>39384</v>
      </c>
      <c r="I390" s="99">
        <v>2170</v>
      </c>
      <c r="J390" s="99">
        <v>0</v>
      </c>
      <c r="K390" s="99">
        <v>110291</v>
      </c>
      <c r="L390" s="100">
        <f t="shared" si="18"/>
        <v>1</v>
      </c>
      <c r="M390" s="99">
        <v>105858</v>
      </c>
      <c r="N390" s="64">
        <v>105858</v>
      </c>
      <c r="O390" s="2" t="s">
        <v>1331</v>
      </c>
      <c r="P390" s="6" t="s">
        <v>84</v>
      </c>
    </row>
    <row r="391" spans="2:16" x14ac:dyDescent="0.35">
      <c r="B391" s="97" t="s">
        <v>1332</v>
      </c>
      <c r="C391" s="2" t="s">
        <v>100</v>
      </c>
      <c r="E391" s="97" t="s">
        <v>1333</v>
      </c>
      <c r="F391" s="17">
        <f t="shared" si="16"/>
        <v>0</v>
      </c>
      <c r="G391" s="15">
        <f t="shared" si="17"/>
        <v>102283</v>
      </c>
      <c r="H391" s="99">
        <v>98531</v>
      </c>
      <c r="I391" s="99">
        <v>3752</v>
      </c>
      <c r="J391" s="99">
        <v>0</v>
      </c>
      <c r="K391" s="99">
        <v>0</v>
      </c>
      <c r="L391" s="100">
        <f t="shared" si="18"/>
        <v>1</v>
      </c>
      <c r="M391" s="99">
        <v>214863</v>
      </c>
      <c r="N391" s="64">
        <v>214863</v>
      </c>
      <c r="O391" s="2" t="s">
        <v>1334</v>
      </c>
      <c r="P391" s="6" t="s">
        <v>84</v>
      </c>
    </row>
    <row r="392" spans="2:16" x14ac:dyDescent="0.35">
      <c r="B392" s="97" t="s">
        <v>1335</v>
      </c>
      <c r="C392" s="2" t="s">
        <v>100</v>
      </c>
      <c r="E392" s="97" t="s">
        <v>1336</v>
      </c>
      <c r="F392" s="17">
        <f t="shared" si="16"/>
        <v>0</v>
      </c>
      <c r="G392" s="15">
        <f t="shared" si="17"/>
        <v>17159</v>
      </c>
      <c r="H392" s="99">
        <v>16825</v>
      </c>
      <c r="I392" s="99">
        <v>0</v>
      </c>
      <c r="J392" s="99">
        <v>0</v>
      </c>
      <c r="K392" s="99">
        <v>334</v>
      </c>
      <c r="L392" s="100">
        <f t="shared" si="18"/>
        <v>1</v>
      </c>
      <c r="M392" s="99">
        <v>9636</v>
      </c>
      <c r="N392" s="64">
        <v>9636</v>
      </c>
      <c r="O392" s="2" t="s">
        <v>1337</v>
      </c>
      <c r="P392" s="6" t="s">
        <v>84</v>
      </c>
    </row>
    <row r="393" spans="2:16" x14ac:dyDescent="0.35">
      <c r="B393" s="97" t="s">
        <v>1338</v>
      </c>
      <c r="C393" s="2" t="s">
        <v>100</v>
      </c>
      <c r="E393" s="97" t="s">
        <v>1339</v>
      </c>
      <c r="F393" s="17">
        <f t="shared" si="16"/>
        <v>0</v>
      </c>
      <c r="G393" s="15">
        <f t="shared" si="17"/>
        <v>5670</v>
      </c>
      <c r="H393" s="99">
        <v>2393</v>
      </c>
      <c r="I393" s="99">
        <v>2517</v>
      </c>
      <c r="J393" s="99">
        <v>0</v>
      </c>
      <c r="K393" s="99">
        <v>760</v>
      </c>
      <c r="L393" s="100">
        <f t="shared" si="18"/>
        <v>1</v>
      </c>
      <c r="M393" s="99">
        <v>3508</v>
      </c>
      <c r="N393" s="64">
        <v>3508</v>
      </c>
      <c r="O393" s="2" t="s">
        <v>1340</v>
      </c>
      <c r="P393" s="6" t="s">
        <v>84</v>
      </c>
    </row>
    <row r="394" spans="2:16" x14ac:dyDescent="0.35">
      <c r="B394" s="97" t="s">
        <v>1341</v>
      </c>
      <c r="C394" s="2" t="s">
        <v>100</v>
      </c>
      <c r="E394" s="97" t="s">
        <v>1342</v>
      </c>
      <c r="F394" s="17">
        <f t="shared" si="16"/>
        <v>0</v>
      </c>
      <c r="G394" s="15">
        <f t="shared" si="17"/>
        <v>50118</v>
      </c>
      <c r="H394" s="99">
        <v>50000</v>
      </c>
      <c r="I394" s="99">
        <v>0</v>
      </c>
      <c r="J394" s="99">
        <v>118</v>
      </c>
      <c r="K394" s="99">
        <v>0</v>
      </c>
      <c r="L394" s="100">
        <f t="shared" si="18"/>
        <v>1</v>
      </c>
      <c r="M394" s="99">
        <v>195000</v>
      </c>
      <c r="N394" s="64">
        <v>195000</v>
      </c>
      <c r="O394" s="2" t="s">
        <v>1343</v>
      </c>
      <c r="P394" s="6" t="s">
        <v>83</v>
      </c>
    </row>
    <row r="395" spans="2:16" x14ac:dyDescent="0.35">
      <c r="B395" s="97" t="s">
        <v>1344</v>
      </c>
      <c r="C395" s="2" t="s">
        <v>100</v>
      </c>
      <c r="E395" s="97" t="s">
        <v>1345</v>
      </c>
      <c r="F395" s="17">
        <f t="shared" si="16"/>
        <v>0</v>
      </c>
      <c r="G395" s="15">
        <f t="shared" si="17"/>
        <v>51</v>
      </c>
      <c r="H395" s="99">
        <v>0</v>
      </c>
      <c r="I395" s="99">
        <v>0</v>
      </c>
      <c r="J395" s="99">
        <v>0</v>
      </c>
      <c r="K395" s="99">
        <v>51</v>
      </c>
      <c r="L395" s="100">
        <f t="shared" si="18"/>
        <v>1</v>
      </c>
      <c r="M395" s="99">
        <v>31389</v>
      </c>
      <c r="N395" s="64">
        <v>31389</v>
      </c>
      <c r="O395" s="2" t="s">
        <v>1346</v>
      </c>
      <c r="P395" s="6" t="s">
        <v>84</v>
      </c>
    </row>
    <row r="396" spans="2:16" x14ac:dyDescent="0.35">
      <c r="B396" s="97" t="s">
        <v>1347</v>
      </c>
      <c r="C396" s="2" t="s">
        <v>100</v>
      </c>
      <c r="E396" s="97" t="s">
        <v>1348</v>
      </c>
      <c r="F396" s="17">
        <f t="shared" si="16"/>
        <v>0</v>
      </c>
      <c r="G396" s="15">
        <f t="shared" si="17"/>
        <v>66326</v>
      </c>
      <c r="H396" s="99">
        <v>44766</v>
      </c>
      <c r="I396" s="99">
        <v>9576</v>
      </c>
      <c r="J396" s="99">
        <v>0</v>
      </c>
      <c r="K396" s="99">
        <v>11984</v>
      </c>
      <c r="L396" s="100">
        <f t="shared" si="18"/>
        <v>1</v>
      </c>
      <c r="M396" s="99">
        <v>38516</v>
      </c>
      <c r="N396" s="64">
        <v>38516</v>
      </c>
      <c r="O396" s="2" t="s">
        <v>1349</v>
      </c>
      <c r="P396" s="6" t="s">
        <v>83</v>
      </c>
    </row>
    <row r="397" spans="2:16" x14ac:dyDescent="0.35">
      <c r="B397" s="97" t="s">
        <v>1350</v>
      </c>
      <c r="C397" s="2" t="s">
        <v>100</v>
      </c>
      <c r="E397" s="97" t="s">
        <v>1351</v>
      </c>
      <c r="F397" s="17">
        <f t="shared" si="16"/>
        <v>0</v>
      </c>
      <c r="G397" s="15">
        <f t="shared" si="17"/>
        <v>52550</v>
      </c>
      <c r="H397" s="99">
        <v>52550</v>
      </c>
      <c r="I397" s="99">
        <v>0</v>
      </c>
      <c r="J397" s="99">
        <v>0</v>
      </c>
      <c r="K397" s="99">
        <v>0</v>
      </c>
      <c r="L397" s="100">
        <f t="shared" si="18"/>
        <v>1</v>
      </c>
      <c r="M397" s="99">
        <v>538491</v>
      </c>
      <c r="N397" s="64">
        <v>538491</v>
      </c>
      <c r="O397" s="2" t="s">
        <v>1352</v>
      </c>
      <c r="P397" s="6" t="s">
        <v>83</v>
      </c>
    </row>
    <row r="398" spans="2:16" x14ac:dyDescent="0.35">
      <c r="B398" s="97" t="s">
        <v>1353</v>
      </c>
      <c r="C398" s="2" t="s">
        <v>100</v>
      </c>
      <c r="E398" s="97" t="s">
        <v>1354</v>
      </c>
      <c r="F398" s="17">
        <f t="shared" si="16"/>
        <v>0</v>
      </c>
      <c r="G398" s="15">
        <f t="shared" si="17"/>
        <v>3770</v>
      </c>
      <c r="H398" s="99">
        <v>3770</v>
      </c>
      <c r="I398" s="99">
        <v>0</v>
      </c>
      <c r="J398" s="99">
        <v>0</v>
      </c>
      <c r="K398" s="99">
        <v>0</v>
      </c>
      <c r="L398" s="100">
        <f t="shared" si="18"/>
        <v>1</v>
      </c>
      <c r="M398" s="99">
        <v>4549</v>
      </c>
      <c r="N398" s="64">
        <v>4549</v>
      </c>
      <c r="O398" s="2" t="s">
        <v>1355</v>
      </c>
      <c r="P398" s="6" t="s">
        <v>83</v>
      </c>
    </row>
    <row r="399" spans="2:16" x14ac:dyDescent="0.35">
      <c r="B399" s="97" t="s">
        <v>1356</v>
      </c>
      <c r="C399" s="2" t="s">
        <v>100</v>
      </c>
      <c r="E399" s="97" t="s">
        <v>1357</v>
      </c>
      <c r="F399" s="17">
        <f t="shared" si="16"/>
        <v>0</v>
      </c>
      <c r="G399" s="15">
        <f t="shared" si="17"/>
        <v>709150</v>
      </c>
      <c r="H399" s="99">
        <v>1130</v>
      </c>
      <c r="I399" s="99">
        <v>1237</v>
      </c>
      <c r="J399" s="99">
        <v>0</v>
      </c>
      <c r="K399" s="99">
        <v>706783</v>
      </c>
      <c r="L399" s="100">
        <f t="shared" si="18"/>
        <v>1</v>
      </c>
      <c r="M399" s="99">
        <v>110401</v>
      </c>
      <c r="N399" s="64">
        <v>110401</v>
      </c>
      <c r="O399" s="2" t="s">
        <v>1358</v>
      </c>
      <c r="P399" s="6" t="s">
        <v>83</v>
      </c>
    </row>
    <row r="400" spans="2:16" x14ac:dyDescent="0.35">
      <c r="B400" s="97" t="s">
        <v>1359</v>
      </c>
      <c r="C400" s="2" t="s">
        <v>100</v>
      </c>
      <c r="E400" s="97" t="s">
        <v>1360</v>
      </c>
      <c r="F400" s="17">
        <f t="shared" si="16"/>
        <v>0</v>
      </c>
      <c r="G400" s="15">
        <f t="shared" si="17"/>
        <v>129174</v>
      </c>
      <c r="H400" s="99">
        <v>1980</v>
      </c>
      <c r="I400" s="99">
        <v>3650</v>
      </c>
      <c r="J400" s="99">
        <v>0</v>
      </c>
      <c r="K400" s="99">
        <v>123544</v>
      </c>
      <c r="L400" s="100">
        <f t="shared" si="18"/>
        <v>1</v>
      </c>
      <c r="M400" s="99">
        <v>329695</v>
      </c>
      <c r="N400" s="64">
        <v>329695</v>
      </c>
      <c r="O400" s="2" t="s">
        <v>1361</v>
      </c>
      <c r="P400" s="6" t="s">
        <v>84</v>
      </c>
    </row>
    <row r="401" spans="2:16" x14ac:dyDescent="0.35">
      <c r="B401" s="97" t="s">
        <v>1362</v>
      </c>
      <c r="C401" s="2" t="s">
        <v>100</v>
      </c>
      <c r="E401" s="97" t="s">
        <v>1363</v>
      </c>
      <c r="F401" s="17">
        <f t="shared" si="16"/>
        <v>0</v>
      </c>
      <c r="G401" s="15">
        <f t="shared" si="17"/>
        <v>3770</v>
      </c>
      <c r="H401" s="99">
        <v>2140</v>
      </c>
      <c r="I401" s="99">
        <v>0</v>
      </c>
      <c r="J401" s="99">
        <v>530</v>
      </c>
      <c r="K401" s="99">
        <v>1100</v>
      </c>
      <c r="L401" s="100">
        <f t="shared" si="18"/>
        <v>1</v>
      </c>
      <c r="M401" s="99">
        <v>4910</v>
      </c>
      <c r="N401" s="64">
        <v>4910</v>
      </c>
      <c r="O401" s="2" t="s">
        <v>1364</v>
      </c>
      <c r="P401" s="6" t="s">
        <v>84</v>
      </c>
    </row>
    <row r="402" spans="2:16" x14ac:dyDescent="0.35">
      <c r="B402" s="97" t="s">
        <v>1365</v>
      </c>
      <c r="C402" s="2" t="s">
        <v>100</v>
      </c>
      <c r="E402" s="97" t="s">
        <v>1366</v>
      </c>
      <c r="F402" s="17">
        <f t="shared" si="16"/>
        <v>0</v>
      </c>
      <c r="G402" s="15">
        <f t="shared" si="17"/>
        <v>31346</v>
      </c>
      <c r="H402" s="99">
        <v>14812</v>
      </c>
      <c r="I402" s="99">
        <v>11941</v>
      </c>
      <c r="J402" s="99">
        <v>106</v>
      </c>
      <c r="K402" s="99">
        <v>4487</v>
      </c>
      <c r="L402" s="100">
        <f t="shared" si="18"/>
        <v>1</v>
      </c>
      <c r="M402" s="99">
        <v>20084</v>
      </c>
      <c r="N402" s="64">
        <v>20084</v>
      </c>
      <c r="O402" s="2" t="s">
        <v>1367</v>
      </c>
      <c r="P402" s="6" t="s">
        <v>84</v>
      </c>
    </row>
    <row r="403" spans="2:16" x14ac:dyDescent="0.35">
      <c r="B403" s="97" t="s">
        <v>1368</v>
      </c>
      <c r="C403" s="2" t="s">
        <v>100</v>
      </c>
      <c r="E403" s="97" t="s">
        <v>1369</v>
      </c>
      <c r="F403" s="17">
        <f t="shared" si="16"/>
        <v>0</v>
      </c>
      <c r="G403" s="15">
        <f t="shared" si="17"/>
        <v>77061</v>
      </c>
      <c r="H403" s="99">
        <v>0</v>
      </c>
      <c r="I403" s="99">
        <v>0</v>
      </c>
      <c r="J403" s="99">
        <v>77061</v>
      </c>
      <c r="K403" s="99">
        <v>0</v>
      </c>
      <c r="L403" s="100">
        <f t="shared" si="18"/>
        <v>1</v>
      </c>
      <c r="M403" s="99">
        <v>359429</v>
      </c>
      <c r="N403" s="64">
        <v>359429</v>
      </c>
      <c r="O403" s="2" t="s">
        <v>1370</v>
      </c>
      <c r="P403" s="6" t="s">
        <v>83</v>
      </c>
    </row>
    <row r="404" spans="2:16" x14ac:dyDescent="0.35">
      <c r="B404" s="97" t="s">
        <v>1371</v>
      </c>
      <c r="C404" s="2" t="s">
        <v>100</v>
      </c>
      <c r="E404" s="97" t="s">
        <v>1372</v>
      </c>
      <c r="F404" s="17">
        <f t="shared" si="16"/>
        <v>0</v>
      </c>
      <c r="G404" s="15">
        <f t="shared" si="17"/>
        <v>2842</v>
      </c>
      <c r="H404" s="99">
        <v>240</v>
      </c>
      <c r="I404" s="99">
        <v>871</v>
      </c>
      <c r="J404" s="99">
        <v>471</v>
      </c>
      <c r="K404" s="99">
        <v>1260</v>
      </c>
      <c r="L404" s="100">
        <f t="shared" si="18"/>
        <v>1</v>
      </c>
      <c r="M404" s="99">
        <v>11626</v>
      </c>
      <c r="N404" s="64">
        <v>11626</v>
      </c>
      <c r="O404" s="2" t="s">
        <v>1373</v>
      </c>
      <c r="P404" s="6" t="s">
        <v>84</v>
      </c>
    </row>
    <row r="405" spans="2:16" x14ac:dyDescent="0.35">
      <c r="B405" s="97" t="s">
        <v>1374</v>
      </c>
      <c r="C405" s="2" t="s">
        <v>100</v>
      </c>
      <c r="E405" s="97" t="s">
        <v>1375</v>
      </c>
      <c r="F405" s="17">
        <f t="shared" ref="F405:F447" si="19">$G405*(1-$L405)</f>
        <v>0</v>
      </c>
      <c r="G405" s="15">
        <f t="shared" ref="G405:G447" si="20">SUM(H405:K405)</f>
        <v>622</v>
      </c>
      <c r="H405" s="99">
        <v>100</v>
      </c>
      <c r="I405" s="99">
        <v>363</v>
      </c>
      <c r="J405" s="99">
        <v>159</v>
      </c>
      <c r="K405" s="99">
        <v>0</v>
      </c>
      <c r="L405" s="100">
        <f t="shared" ref="L405:L447" si="21">IFERROR(N405/M405, 0)</f>
        <v>1</v>
      </c>
      <c r="M405" s="99">
        <v>6245</v>
      </c>
      <c r="N405" s="64">
        <v>6245</v>
      </c>
      <c r="O405" s="2" t="s">
        <v>1376</v>
      </c>
      <c r="P405" s="6" t="s">
        <v>83</v>
      </c>
    </row>
    <row r="406" spans="2:16" x14ac:dyDescent="0.35">
      <c r="B406" s="97" t="s">
        <v>1377</v>
      </c>
      <c r="C406" s="2" t="s">
        <v>100</v>
      </c>
      <c r="E406" s="97" t="s">
        <v>1378</v>
      </c>
      <c r="F406" s="17">
        <f t="shared" si="19"/>
        <v>0</v>
      </c>
      <c r="G406" s="15">
        <f t="shared" si="20"/>
        <v>52802</v>
      </c>
      <c r="H406" s="99">
        <v>39170</v>
      </c>
      <c r="I406" s="99">
        <v>4121</v>
      </c>
      <c r="J406" s="99">
        <v>0</v>
      </c>
      <c r="K406" s="99">
        <v>9511</v>
      </c>
      <c r="L406" s="100">
        <f t="shared" si="21"/>
        <v>1</v>
      </c>
      <c r="M406" s="99">
        <v>54938</v>
      </c>
      <c r="N406" s="64">
        <v>54938</v>
      </c>
      <c r="O406" s="2" t="s">
        <v>1379</v>
      </c>
      <c r="P406" s="6" t="s">
        <v>84</v>
      </c>
    </row>
    <row r="407" spans="2:16" x14ac:dyDescent="0.35">
      <c r="B407" s="97" t="s">
        <v>1380</v>
      </c>
      <c r="C407" s="2" t="s">
        <v>100</v>
      </c>
      <c r="E407" s="97" t="s">
        <v>1381</v>
      </c>
      <c r="F407" s="17">
        <f t="shared" si="19"/>
        <v>0</v>
      </c>
      <c r="G407" s="15">
        <f t="shared" si="20"/>
        <v>42346</v>
      </c>
      <c r="H407" s="99">
        <v>0</v>
      </c>
      <c r="I407" s="99">
        <v>0</v>
      </c>
      <c r="J407" s="99">
        <v>19500</v>
      </c>
      <c r="K407" s="99">
        <v>22846</v>
      </c>
      <c r="L407" s="100">
        <f t="shared" si="21"/>
        <v>1</v>
      </c>
      <c r="M407" s="99">
        <v>151555</v>
      </c>
      <c r="N407" s="64">
        <v>151555</v>
      </c>
      <c r="O407" s="2" t="s">
        <v>1382</v>
      </c>
      <c r="P407" s="6" t="s">
        <v>83</v>
      </c>
    </row>
    <row r="408" spans="2:16" x14ac:dyDescent="0.35">
      <c r="B408" s="97" t="s">
        <v>1383</v>
      </c>
      <c r="C408" s="2" t="s">
        <v>100</v>
      </c>
      <c r="E408" s="97" t="s">
        <v>1384</v>
      </c>
      <c r="F408" s="17">
        <f t="shared" si="19"/>
        <v>0</v>
      </c>
      <c r="G408" s="15">
        <f t="shared" si="20"/>
        <v>14579</v>
      </c>
      <c r="H408" s="99">
        <v>1240</v>
      </c>
      <c r="I408" s="99">
        <v>10149</v>
      </c>
      <c r="J408" s="99">
        <v>3190</v>
      </c>
      <c r="K408" s="99">
        <v>0</v>
      </c>
      <c r="L408" s="100">
        <f t="shared" si="21"/>
        <v>1</v>
      </c>
      <c r="M408" s="99">
        <v>25796</v>
      </c>
      <c r="N408" s="64">
        <v>25796</v>
      </c>
      <c r="O408" s="2" t="s">
        <v>1385</v>
      </c>
      <c r="P408" s="6" t="s">
        <v>83</v>
      </c>
    </row>
    <row r="409" spans="2:16" x14ac:dyDescent="0.35">
      <c r="B409" s="97" t="s">
        <v>1386</v>
      </c>
      <c r="C409" s="2" t="s">
        <v>100</v>
      </c>
      <c r="E409" s="97" t="s">
        <v>1387</v>
      </c>
      <c r="F409" s="17">
        <f t="shared" si="19"/>
        <v>0</v>
      </c>
      <c r="G409" s="15">
        <f t="shared" si="20"/>
        <v>122389</v>
      </c>
      <c r="H409" s="99">
        <v>0</v>
      </c>
      <c r="I409" s="99">
        <v>1581</v>
      </c>
      <c r="J409" s="99">
        <v>0</v>
      </c>
      <c r="K409" s="99">
        <v>120808</v>
      </c>
      <c r="L409" s="100">
        <f t="shared" si="21"/>
        <v>1</v>
      </c>
      <c r="M409" s="99">
        <v>132499</v>
      </c>
      <c r="N409" s="64">
        <v>132499</v>
      </c>
      <c r="O409" s="2" t="s">
        <v>1388</v>
      </c>
      <c r="P409" s="6" t="s">
        <v>83</v>
      </c>
    </row>
    <row r="410" spans="2:16" x14ac:dyDescent="0.35">
      <c r="B410" s="97" t="s">
        <v>1389</v>
      </c>
      <c r="C410" s="2" t="s">
        <v>100</v>
      </c>
      <c r="E410" s="97" t="s">
        <v>1390</v>
      </c>
      <c r="F410" s="17">
        <f t="shared" si="19"/>
        <v>0</v>
      </c>
      <c r="G410" s="15">
        <f t="shared" si="20"/>
        <v>72818</v>
      </c>
      <c r="H410" s="99">
        <v>23534</v>
      </c>
      <c r="I410" s="99">
        <v>27502</v>
      </c>
      <c r="J410" s="99">
        <v>5091</v>
      </c>
      <c r="K410" s="99">
        <v>16691</v>
      </c>
      <c r="L410" s="100">
        <f t="shared" si="21"/>
        <v>1</v>
      </c>
      <c r="M410" s="99">
        <v>54427</v>
      </c>
      <c r="N410" s="64">
        <v>54427</v>
      </c>
      <c r="O410" s="2" t="s">
        <v>1391</v>
      </c>
      <c r="P410" s="6" t="s">
        <v>83</v>
      </c>
    </row>
    <row r="411" spans="2:16" x14ac:dyDescent="0.35">
      <c r="B411" s="97" t="s">
        <v>1392</v>
      </c>
      <c r="C411" s="2" t="s">
        <v>100</v>
      </c>
      <c r="E411" s="97" t="s">
        <v>1393</v>
      </c>
      <c r="F411" s="17">
        <f t="shared" si="19"/>
        <v>0</v>
      </c>
      <c r="G411" s="15">
        <f t="shared" si="20"/>
        <v>1956</v>
      </c>
      <c r="H411" s="99">
        <v>1365</v>
      </c>
      <c r="I411" s="99">
        <v>250</v>
      </c>
      <c r="J411" s="99">
        <v>341</v>
      </c>
      <c r="K411" s="99">
        <v>0</v>
      </c>
      <c r="L411" s="100">
        <f t="shared" si="21"/>
        <v>1</v>
      </c>
      <c r="M411" s="99">
        <v>11195</v>
      </c>
      <c r="N411" s="64">
        <v>11195</v>
      </c>
      <c r="O411" s="2" t="s">
        <v>1394</v>
      </c>
      <c r="P411" s="6" t="s">
        <v>83</v>
      </c>
    </row>
    <row r="412" spans="2:16" x14ac:dyDescent="0.35">
      <c r="B412" s="97" t="s">
        <v>1395</v>
      </c>
      <c r="C412" s="2" t="s">
        <v>100</v>
      </c>
      <c r="E412" s="97" t="s">
        <v>1396</v>
      </c>
      <c r="F412" s="17">
        <f t="shared" si="19"/>
        <v>0</v>
      </c>
      <c r="G412" s="15">
        <f t="shared" si="20"/>
        <v>1840</v>
      </c>
      <c r="H412" s="99">
        <v>1840</v>
      </c>
      <c r="I412" s="99">
        <v>0</v>
      </c>
      <c r="J412" s="99">
        <v>0</v>
      </c>
      <c r="K412" s="99">
        <v>0</v>
      </c>
      <c r="L412" s="100">
        <f t="shared" si="21"/>
        <v>1</v>
      </c>
      <c r="M412" s="99">
        <v>494</v>
      </c>
      <c r="N412" s="64">
        <v>494</v>
      </c>
      <c r="O412" s="2" t="s">
        <v>1397</v>
      </c>
      <c r="P412" s="6" t="s">
        <v>84</v>
      </c>
    </row>
    <row r="413" spans="2:16" x14ac:dyDescent="0.35">
      <c r="B413" s="97" t="s">
        <v>1398</v>
      </c>
      <c r="C413" s="2" t="s">
        <v>100</v>
      </c>
      <c r="E413" s="97" t="s">
        <v>1399</v>
      </c>
      <c r="F413" s="17">
        <f t="shared" si="19"/>
        <v>0</v>
      </c>
      <c r="G413" s="15">
        <f t="shared" si="20"/>
        <v>0</v>
      </c>
      <c r="H413" s="99">
        <v>0</v>
      </c>
      <c r="I413" s="99">
        <v>0</v>
      </c>
      <c r="J413" s="99">
        <v>0</v>
      </c>
      <c r="K413" s="99">
        <v>0</v>
      </c>
      <c r="L413" s="100">
        <f t="shared" si="21"/>
        <v>0</v>
      </c>
      <c r="M413" s="99">
        <v>0</v>
      </c>
      <c r="N413" s="64">
        <v>0</v>
      </c>
      <c r="O413" s="2" t="s">
        <v>1400</v>
      </c>
      <c r="P413" s="6" t="s">
        <v>84</v>
      </c>
    </row>
    <row r="414" spans="2:16" x14ac:dyDescent="0.35">
      <c r="B414" s="97" t="s">
        <v>1401</v>
      </c>
      <c r="C414" s="2" t="s">
        <v>100</v>
      </c>
      <c r="E414" s="97" t="s">
        <v>1402</v>
      </c>
      <c r="F414" s="17">
        <f t="shared" si="19"/>
        <v>0</v>
      </c>
      <c r="G414" s="15">
        <f t="shared" si="20"/>
        <v>181629</v>
      </c>
      <c r="H414" s="99">
        <v>210</v>
      </c>
      <c r="I414" s="99">
        <v>75568</v>
      </c>
      <c r="J414" s="99">
        <v>0</v>
      </c>
      <c r="K414" s="99">
        <v>105851</v>
      </c>
      <c r="L414" s="100">
        <f t="shared" si="21"/>
        <v>1</v>
      </c>
      <c r="M414" s="99">
        <v>237440</v>
      </c>
      <c r="N414" s="64">
        <v>237440</v>
      </c>
      <c r="O414" s="2" t="s">
        <v>1403</v>
      </c>
      <c r="P414" s="6" t="s">
        <v>83</v>
      </c>
    </row>
    <row r="415" spans="2:16" x14ac:dyDescent="0.35">
      <c r="B415" s="97" t="s">
        <v>1404</v>
      </c>
      <c r="C415" s="2" t="s">
        <v>100</v>
      </c>
      <c r="E415" s="97" t="s">
        <v>1405</v>
      </c>
      <c r="F415" s="17">
        <f t="shared" si="19"/>
        <v>0</v>
      </c>
      <c r="G415" s="15">
        <f t="shared" si="20"/>
        <v>0</v>
      </c>
      <c r="H415" s="99">
        <v>0</v>
      </c>
      <c r="I415" s="99">
        <v>0</v>
      </c>
      <c r="J415" s="99">
        <v>0</v>
      </c>
      <c r="K415" s="99">
        <v>0</v>
      </c>
      <c r="L415" s="100">
        <f t="shared" si="21"/>
        <v>0</v>
      </c>
      <c r="M415" s="99">
        <v>0</v>
      </c>
      <c r="N415" s="64">
        <v>0</v>
      </c>
      <c r="O415" s="2" t="s">
        <v>1406</v>
      </c>
      <c r="P415" s="6" t="s">
        <v>83</v>
      </c>
    </row>
    <row r="416" spans="2:16" x14ac:dyDescent="0.35">
      <c r="B416" s="97" t="s">
        <v>1407</v>
      </c>
      <c r="C416" s="2" t="s">
        <v>100</v>
      </c>
      <c r="E416" s="97" t="s">
        <v>1408</v>
      </c>
      <c r="F416" s="17">
        <f t="shared" si="19"/>
        <v>0</v>
      </c>
      <c r="G416" s="15">
        <f t="shared" si="20"/>
        <v>72463</v>
      </c>
      <c r="H416" s="99">
        <v>9540</v>
      </c>
      <c r="I416" s="99">
        <v>53750</v>
      </c>
      <c r="J416" s="99">
        <v>9173</v>
      </c>
      <c r="K416" s="99">
        <v>0</v>
      </c>
      <c r="L416" s="100">
        <f t="shared" si="21"/>
        <v>1</v>
      </c>
      <c r="M416" s="99">
        <v>46985</v>
      </c>
      <c r="N416" s="64">
        <v>46985</v>
      </c>
      <c r="O416" s="2" t="s">
        <v>1409</v>
      </c>
      <c r="P416" s="6" t="s">
        <v>83</v>
      </c>
    </row>
    <row r="417" spans="2:16" x14ac:dyDescent="0.35">
      <c r="B417" s="97" t="s">
        <v>1410</v>
      </c>
      <c r="C417" s="2" t="s">
        <v>100</v>
      </c>
      <c r="E417" s="97" t="s">
        <v>1411</v>
      </c>
      <c r="F417" s="17">
        <f t="shared" si="19"/>
        <v>0</v>
      </c>
      <c r="G417" s="15">
        <f t="shared" si="20"/>
        <v>14474</v>
      </c>
      <c r="H417" s="99">
        <v>2145</v>
      </c>
      <c r="I417" s="99">
        <v>0</v>
      </c>
      <c r="J417" s="99">
        <v>12329</v>
      </c>
      <c r="K417" s="99">
        <v>0</v>
      </c>
      <c r="L417" s="100">
        <f t="shared" si="21"/>
        <v>1</v>
      </c>
      <c r="M417" s="99">
        <v>167487</v>
      </c>
      <c r="N417" s="64">
        <v>167487</v>
      </c>
      <c r="O417" s="2" t="s">
        <v>1412</v>
      </c>
      <c r="P417" s="6" t="s">
        <v>83</v>
      </c>
    </row>
    <row r="418" spans="2:16" x14ac:dyDescent="0.35">
      <c r="B418" s="97" t="s">
        <v>1413</v>
      </c>
      <c r="C418" s="2" t="s">
        <v>100</v>
      </c>
      <c r="E418" s="97" t="s">
        <v>1414</v>
      </c>
      <c r="F418" s="17">
        <f t="shared" si="19"/>
        <v>0</v>
      </c>
      <c r="G418" s="15">
        <f t="shared" si="20"/>
        <v>1850</v>
      </c>
      <c r="H418" s="99">
        <v>1720</v>
      </c>
      <c r="I418" s="99">
        <v>0</v>
      </c>
      <c r="J418" s="99">
        <v>0</v>
      </c>
      <c r="K418" s="99">
        <v>130</v>
      </c>
      <c r="L418" s="100">
        <f t="shared" si="21"/>
        <v>1</v>
      </c>
      <c r="M418" s="99">
        <v>2133</v>
      </c>
      <c r="N418" s="64">
        <v>2133</v>
      </c>
      <c r="O418" s="2" t="s">
        <v>1415</v>
      </c>
      <c r="P418" s="6" t="s">
        <v>84</v>
      </c>
    </row>
    <row r="419" spans="2:16" x14ac:dyDescent="0.35">
      <c r="B419" s="97" t="s">
        <v>1416</v>
      </c>
      <c r="C419" s="2" t="s">
        <v>100</v>
      </c>
      <c r="E419" s="97" t="s">
        <v>1417</v>
      </c>
      <c r="F419" s="17">
        <f t="shared" si="19"/>
        <v>0</v>
      </c>
      <c r="G419" s="15">
        <f t="shared" si="20"/>
        <v>261711</v>
      </c>
      <c r="H419" s="99">
        <v>261298</v>
      </c>
      <c r="I419" s="99">
        <v>390</v>
      </c>
      <c r="J419" s="99">
        <v>23</v>
      </c>
      <c r="K419" s="99">
        <v>0</v>
      </c>
      <c r="L419" s="100">
        <f t="shared" si="21"/>
        <v>1</v>
      </c>
      <c r="M419" s="99">
        <v>119934</v>
      </c>
      <c r="N419" s="64">
        <v>119934</v>
      </c>
      <c r="O419" s="2" t="s">
        <v>1418</v>
      </c>
      <c r="P419" s="6" t="s">
        <v>83</v>
      </c>
    </row>
    <row r="420" spans="2:16" x14ac:dyDescent="0.35">
      <c r="B420" s="97" t="s">
        <v>1419</v>
      </c>
      <c r="C420" s="2" t="s">
        <v>100</v>
      </c>
      <c r="E420" s="97" t="s">
        <v>1420</v>
      </c>
      <c r="F420" s="17">
        <f t="shared" si="19"/>
        <v>0</v>
      </c>
      <c r="G420" s="15">
        <f t="shared" si="20"/>
        <v>48705</v>
      </c>
      <c r="H420" s="99">
        <v>48119</v>
      </c>
      <c r="I420" s="99">
        <v>0</v>
      </c>
      <c r="J420" s="99">
        <v>0</v>
      </c>
      <c r="K420" s="99">
        <v>586</v>
      </c>
      <c r="L420" s="100">
        <f t="shared" si="21"/>
        <v>1</v>
      </c>
      <c r="M420" s="99">
        <v>96240</v>
      </c>
      <c r="N420" s="64">
        <v>96240</v>
      </c>
      <c r="O420" s="2" t="s">
        <v>1421</v>
      </c>
      <c r="P420" s="6" t="s">
        <v>84</v>
      </c>
    </row>
    <row r="421" spans="2:16" x14ac:dyDescent="0.35">
      <c r="B421" s="97" t="s">
        <v>1422</v>
      </c>
      <c r="C421" s="2" t="s">
        <v>100</v>
      </c>
      <c r="E421" s="97" t="s">
        <v>1423</v>
      </c>
      <c r="F421" s="17">
        <f t="shared" si="19"/>
        <v>0</v>
      </c>
      <c r="G421" s="15">
        <f t="shared" si="20"/>
        <v>25419</v>
      </c>
      <c r="H421" s="99">
        <v>13635</v>
      </c>
      <c r="I421" s="99">
        <v>9700</v>
      </c>
      <c r="J421" s="99">
        <v>210</v>
      </c>
      <c r="K421" s="99">
        <v>1874</v>
      </c>
      <c r="L421" s="100">
        <f t="shared" si="21"/>
        <v>1</v>
      </c>
      <c r="M421" s="99">
        <v>10204</v>
      </c>
      <c r="N421" s="64">
        <v>10204</v>
      </c>
      <c r="O421" s="2" t="s">
        <v>1424</v>
      </c>
      <c r="P421" s="6" t="s">
        <v>83</v>
      </c>
    </row>
    <row r="422" spans="2:16" x14ac:dyDescent="0.35">
      <c r="B422" s="97" t="s">
        <v>1425</v>
      </c>
      <c r="C422" s="2" t="s">
        <v>100</v>
      </c>
      <c r="E422" s="97" t="s">
        <v>1426</v>
      </c>
      <c r="F422" s="17">
        <f t="shared" si="19"/>
        <v>0</v>
      </c>
      <c r="G422" s="15">
        <f t="shared" si="20"/>
        <v>205</v>
      </c>
      <c r="H422" s="99">
        <v>200</v>
      </c>
      <c r="I422" s="99">
        <v>0</v>
      </c>
      <c r="J422" s="99">
        <v>5</v>
      </c>
      <c r="K422" s="99">
        <v>0</v>
      </c>
      <c r="L422" s="100">
        <f t="shared" si="21"/>
        <v>1</v>
      </c>
      <c r="M422" s="99">
        <v>7448</v>
      </c>
      <c r="N422" s="64">
        <v>7448</v>
      </c>
      <c r="O422" s="2" t="s">
        <v>1427</v>
      </c>
      <c r="P422" s="6" t="s">
        <v>83</v>
      </c>
    </row>
    <row r="423" spans="2:16" x14ac:dyDescent="0.35">
      <c r="B423" s="97" t="s">
        <v>1428</v>
      </c>
      <c r="C423" s="2" t="s">
        <v>100</v>
      </c>
      <c r="E423" s="97" t="s">
        <v>1429</v>
      </c>
      <c r="F423" s="17">
        <f t="shared" si="19"/>
        <v>0</v>
      </c>
      <c r="G423" s="15">
        <f t="shared" si="20"/>
        <v>0</v>
      </c>
      <c r="H423" s="99">
        <v>0</v>
      </c>
      <c r="I423" s="99">
        <v>0</v>
      </c>
      <c r="J423" s="99">
        <v>0</v>
      </c>
      <c r="K423" s="99">
        <v>0</v>
      </c>
      <c r="L423" s="100">
        <f t="shared" si="21"/>
        <v>0</v>
      </c>
      <c r="M423" s="99">
        <v>0</v>
      </c>
      <c r="N423" s="64">
        <v>0</v>
      </c>
      <c r="O423" s="2" t="s">
        <v>1430</v>
      </c>
      <c r="P423" s="6" t="s">
        <v>84</v>
      </c>
    </row>
    <row r="424" spans="2:16" x14ac:dyDescent="0.35">
      <c r="B424" s="97" t="s">
        <v>1431</v>
      </c>
      <c r="C424" s="2" t="s">
        <v>100</v>
      </c>
      <c r="E424" s="97" t="s">
        <v>1432</v>
      </c>
      <c r="F424" s="17">
        <f t="shared" si="19"/>
        <v>0</v>
      </c>
      <c r="G424" s="15">
        <f t="shared" si="20"/>
        <v>0</v>
      </c>
      <c r="H424" s="99">
        <v>0</v>
      </c>
      <c r="I424" s="99">
        <v>0</v>
      </c>
      <c r="J424" s="99">
        <v>0</v>
      </c>
      <c r="K424" s="99">
        <v>0</v>
      </c>
      <c r="L424" s="100">
        <f t="shared" si="21"/>
        <v>0</v>
      </c>
      <c r="M424" s="99">
        <v>0</v>
      </c>
      <c r="N424" s="64">
        <v>0</v>
      </c>
      <c r="O424" s="2" t="s">
        <v>1433</v>
      </c>
      <c r="P424" s="6" t="s">
        <v>83</v>
      </c>
    </row>
    <row r="425" spans="2:16" x14ac:dyDescent="0.35">
      <c r="B425" s="97" t="s">
        <v>1434</v>
      </c>
      <c r="C425" s="2" t="s">
        <v>100</v>
      </c>
      <c r="E425" s="97" t="s">
        <v>1435</v>
      </c>
      <c r="F425" s="17">
        <f t="shared" si="19"/>
        <v>0</v>
      </c>
      <c r="G425" s="15">
        <f t="shared" si="20"/>
        <v>22639</v>
      </c>
      <c r="H425" s="99">
        <v>7805</v>
      </c>
      <c r="I425" s="99">
        <v>14834</v>
      </c>
      <c r="J425" s="99">
        <v>0</v>
      </c>
      <c r="K425" s="99">
        <v>0</v>
      </c>
      <c r="L425" s="100">
        <f t="shared" si="21"/>
        <v>1</v>
      </c>
      <c r="M425" s="99">
        <v>57053</v>
      </c>
      <c r="N425" s="64">
        <v>57053</v>
      </c>
      <c r="O425" s="2" t="s">
        <v>1436</v>
      </c>
      <c r="P425" s="6" t="s">
        <v>84</v>
      </c>
    </row>
    <row r="426" spans="2:16" x14ac:dyDescent="0.35">
      <c r="B426" s="97" t="s">
        <v>1437</v>
      </c>
      <c r="C426" s="2" t="s">
        <v>100</v>
      </c>
      <c r="E426" s="97" t="s">
        <v>1438</v>
      </c>
      <c r="F426" s="17">
        <f t="shared" si="19"/>
        <v>0</v>
      </c>
      <c r="G426" s="15">
        <f t="shared" si="20"/>
        <v>382607</v>
      </c>
      <c r="H426" s="99">
        <v>10000</v>
      </c>
      <c r="I426" s="99">
        <v>0</v>
      </c>
      <c r="J426" s="99">
        <v>194591</v>
      </c>
      <c r="K426" s="99">
        <v>178016</v>
      </c>
      <c r="L426" s="100">
        <f t="shared" si="21"/>
        <v>1</v>
      </c>
      <c r="M426" s="99">
        <v>347914</v>
      </c>
      <c r="N426" s="64">
        <v>347914</v>
      </c>
      <c r="O426" s="2" t="s">
        <v>1439</v>
      </c>
      <c r="P426" s="6" t="s">
        <v>83</v>
      </c>
    </row>
    <row r="427" spans="2:16" x14ac:dyDescent="0.35">
      <c r="B427" s="97" t="s">
        <v>1440</v>
      </c>
      <c r="C427" s="2" t="s">
        <v>100</v>
      </c>
      <c r="E427" s="97" t="s">
        <v>1441</v>
      </c>
      <c r="F427" s="17">
        <f t="shared" si="19"/>
        <v>0</v>
      </c>
      <c r="G427" s="15">
        <f t="shared" si="20"/>
        <v>66942</v>
      </c>
      <c r="H427" s="99">
        <v>47392</v>
      </c>
      <c r="I427" s="99">
        <v>19550</v>
      </c>
      <c r="J427" s="99">
        <v>0</v>
      </c>
      <c r="K427" s="99">
        <v>0</v>
      </c>
      <c r="L427" s="100">
        <f t="shared" si="21"/>
        <v>1</v>
      </c>
      <c r="M427" s="99">
        <v>81287</v>
      </c>
      <c r="N427" s="64">
        <v>81287</v>
      </c>
      <c r="O427" s="2" t="s">
        <v>1442</v>
      </c>
      <c r="P427" s="6" t="s">
        <v>84</v>
      </c>
    </row>
    <row r="428" spans="2:16" x14ac:dyDescent="0.35">
      <c r="B428" s="97" t="s">
        <v>1443</v>
      </c>
      <c r="C428" s="2" t="s">
        <v>100</v>
      </c>
      <c r="E428" s="97" t="s">
        <v>1444</v>
      </c>
      <c r="F428" s="17">
        <f t="shared" si="19"/>
        <v>0</v>
      </c>
      <c r="G428" s="15">
        <f t="shared" si="20"/>
        <v>10744</v>
      </c>
      <c r="H428" s="99">
        <v>20</v>
      </c>
      <c r="I428" s="99">
        <v>5295</v>
      </c>
      <c r="J428" s="99">
        <v>149</v>
      </c>
      <c r="K428" s="99">
        <v>5280</v>
      </c>
      <c r="L428" s="100">
        <f t="shared" si="21"/>
        <v>1</v>
      </c>
      <c r="M428" s="99">
        <v>7890</v>
      </c>
      <c r="N428" s="64">
        <v>7890</v>
      </c>
      <c r="O428" s="2" t="s">
        <v>1445</v>
      </c>
      <c r="P428" s="6" t="s">
        <v>83</v>
      </c>
    </row>
    <row r="429" spans="2:16" x14ac:dyDescent="0.35">
      <c r="B429" s="97" t="s">
        <v>1446</v>
      </c>
      <c r="C429" s="2" t="s">
        <v>100</v>
      </c>
      <c r="E429" s="97" t="s">
        <v>1447</v>
      </c>
      <c r="F429" s="17">
        <f t="shared" si="19"/>
        <v>0</v>
      </c>
      <c r="G429" s="15">
        <f t="shared" si="20"/>
        <v>2310</v>
      </c>
      <c r="H429" s="99">
        <v>260</v>
      </c>
      <c r="I429" s="99">
        <v>1580</v>
      </c>
      <c r="J429" s="99">
        <v>0</v>
      </c>
      <c r="K429" s="99">
        <v>470</v>
      </c>
      <c r="L429" s="100">
        <f t="shared" si="21"/>
        <v>1</v>
      </c>
      <c r="M429" s="99">
        <v>190</v>
      </c>
      <c r="N429" s="64">
        <v>190</v>
      </c>
      <c r="O429" s="2" t="s">
        <v>1448</v>
      </c>
      <c r="P429" s="6" t="s">
        <v>84</v>
      </c>
    </row>
    <row r="430" spans="2:16" x14ac:dyDescent="0.35">
      <c r="B430" s="97" t="s">
        <v>1449</v>
      </c>
      <c r="C430" s="2" t="s">
        <v>100</v>
      </c>
      <c r="E430" s="97" t="s">
        <v>1450</v>
      </c>
      <c r="F430" s="17">
        <f t="shared" si="19"/>
        <v>0</v>
      </c>
      <c r="G430" s="15">
        <f t="shared" si="20"/>
        <v>2595</v>
      </c>
      <c r="H430" s="99">
        <v>0</v>
      </c>
      <c r="I430" s="99">
        <v>65</v>
      </c>
      <c r="J430" s="99">
        <v>0</v>
      </c>
      <c r="K430" s="99">
        <v>2530</v>
      </c>
      <c r="L430" s="100">
        <f t="shared" si="21"/>
        <v>1</v>
      </c>
      <c r="M430" s="99">
        <v>1283</v>
      </c>
      <c r="N430" s="64">
        <v>1283</v>
      </c>
      <c r="O430" s="2" t="s">
        <v>1451</v>
      </c>
      <c r="P430" s="6" t="s">
        <v>83</v>
      </c>
    </row>
    <row r="431" spans="2:16" x14ac:dyDescent="0.35">
      <c r="B431" s="97" t="s">
        <v>1452</v>
      </c>
      <c r="C431" s="2" t="s">
        <v>100</v>
      </c>
      <c r="E431" s="97" t="s">
        <v>1453</v>
      </c>
      <c r="F431" s="17">
        <f t="shared" si="19"/>
        <v>0</v>
      </c>
      <c r="G431" s="15">
        <f t="shared" si="20"/>
        <v>16782</v>
      </c>
      <c r="H431" s="99">
        <v>11316</v>
      </c>
      <c r="I431" s="99">
        <v>0</v>
      </c>
      <c r="J431" s="99">
        <v>162</v>
      </c>
      <c r="K431" s="99">
        <v>5304</v>
      </c>
      <c r="L431" s="100">
        <f t="shared" si="21"/>
        <v>1</v>
      </c>
      <c r="M431" s="99">
        <v>49652</v>
      </c>
      <c r="N431" s="64">
        <v>49652</v>
      </c>
      <c r="O431" s="2" t="s">
        <v>1454</v>
      </c>
      <c r="P431" s="6" t="s">
        <v>84</v>
      </c>
    </row>
    <row r="432" spans="2:16" x14ac:dyDescent="0.35">
      <c r="B432" s="97" t="s">
        <v>1455</v>
      </c>
      <c r="C432" s="2" t="s">
        <v>100</v>
      </c>
      <c r="E432" s="97" t="s">
        <v>1456</v>
      </c>
      <c r="F432" s="17">
        <f t="shared" si="19"/>
        <v>0</v>
      </c>
      <c r="G432" s="15">
        <f t="shared" si="20"/>
        <v>16082</v>
      </c>
      <c r="H432" s="99">
        <v>791</v>
      </c>
      <c r="I432" s="99">
        <v>11684</v>
      </c>
      <c r="J432" s="99">
        <v>532</v>
      </c>
      <c r="K432" s="99">
        <v>3075</v>
      </c>
      <c r="L432" s="100">
        <f t="shared" si="21"/>
        <v>1</v>
      </c>
      <c r="M432" s="99">
        <v>13914</v>
      </c>
      <c r="N432" s="64">
        <v>13914</v>
      </c>
      <c r="O432" s="2" t="s">
        <v>1457</v>
      </c>
      <c r="P432" s="6" t="s">
        <v>84</v>
      </c>
    </row>
    <row r="433" spans="2:16" x14ac:dyDescent="0.35">
      <c r="B433" s="97" t="s">
        <v>1458</v>
      </c>
      <c r="C433" s="2" t="s">
        <v>100</v>
      </c>
      <c r="E433" s="97" t="s">
        <v>1459</v>
      </c>
      <c r="F433" s="17">
        <f t="shared" si="19"/>
        <v>0</v>
      </c>
      <c r="G433" s="15">
        <f t="shared" si="20"/>
        <v>6744</v>
      </c>
      <c r="H433" s="99">
        <v>378</v>
      </c>
      <c r="I433" s="99">
        <v>0</v>
      </c>
      <c r="J433" s="99">
        <v>0</v>
      </c>
      <c r="K433" s="99">
        <v>6366</v>
      </c>
      <c r="L433" s="100">
        <f t="shared" si="21"/>
        <v>1</v>
      </c>
      <c r="M433" s="99">
        <v>152726</v>
      </c>
      <c r="N433" s="64">
        <v>152726</v>
      </c>
      <c r="O433" s="2" t="s">
        <v>1460</v>
      </c>
      <c r="P433" s="6" t="s">
        <v>83</v>
      </c>
    </row>
    <row r="434" spans="2:16" x14ac:dyDescent="0.35">
      <c r="B434" s="97" t="s">
        <v>1461</v>
      </c>
      <c r="C434" s="2" t="s">
        <v>100</v>
      </c>
      <c r="E434" s="97" t="s">
        <v>1462</v>
      </c>
      <c r="F434" s="17">
        <f t="shared" si="19"/>
        <v>0</v>
      </c>
      <c r="G434" s="15">
        <f t="shared" si="20"/>
        <v>7383</v>
      </c>
      <c r="H434" s="99">
        <v>173</v>
      </c>
      <c r="I434" s="99">
        <v>7135</v>
      </c>
      <c r="J434" s="99">
        <v>2</v>
      </c>
      <c r="K434" s="99">
        <v>73</v>
      </c>
      <c r="L434" s="100">
        <f t="shared" si="21"/>
        <v>1</v>
      </c>
      <c r="M434" s="99">
        <v>8415</v>
      </c>
      <c r="N434" s="64">
        <v>8415</v>
      </c>
      <c r="O434" s="2" t="s">
        <v>1463</v>
      </c>
      <c r="P434" s="6" t="s">
        <v>83</v>
      </c>
    </row>
    <row r="435" spans="2:16" x14ac:dyDescent="0.35">
      <c r="B435" s="97" t="s">
        <v>1464</v>
      </c>
      <c r="C435" s="2" t="s">
        <v>100</v>
      </c>
      <c r="E435" s="97" t="s">
        <v>1465</v>
      </c>
      <c r="F435" s="17">
        <f t="shared" si="19"/>
        <v>0</v>
      </c>
      <c r="G435" s="15">
        <f t="shared" si="20"/>
        <v>55749</v>
      </c>
      <c r="H435" s="99">
        <v>3700</v>
      </c>
      <c r="I435" s="99">
        <v>0</v>
      </c>
      <c r="J435" s="99">
        <v>0</v>
      </c>
      <c r="K435" s="99">
        <v>52049</v>
      </c>
      <c r="L435" s="100">
        <f t="shared" si="21"/>
        <v>1</v>
      </c>
      <c r="M435" s="99">
        <v>89648</v>
      </c>
      <c r="N435" s="64">
        <v>89648</v>
      </c>
      <c r="O435" s="2" t="s">
        <v>1466</v>
      </c>
      <c r="P435" s="6" t="s">
        <v>84</v>
      </c>
    </row>
    <row r="436" spans="2:16" x14ac:dyDescent="0.35">
      <c r="B436" s="97" t="s">
        <v>1467</v>
      </c>
      <c r="C436" s="2" t="s">
        <v>100</v>
      </c>
      <c r="E436" s="97" t="s">
        <v>1468</v>
      </c>
      <c r="F436" s="17">
        <f t="shared" si="19"/>
        <v>0</v>
      </c>
      <c r="G436" s="15">
        <f t="shared" si="20"/>
        <v>7608</v>
      </c>
      <c r="H436" s="99">
        <v>4985</v>
      </c>
      <c r="I436" s="99">
        <v>0</v>
      </c>
      <c r="J436" s="99">
        <v>125</v>
      </c>
      <c r="K436" s="99">
        <v>2498</v>
      </c>
      <c r="L436" s="100">
        <f t="shared" si="21"/>
        <v>1</v>
      </c>
      <c r="M436" s="99">
        <v>19951</v>
      </c>
      <c r="N436" s="64">
        <v>19951</v>
      </c>
      <c r="O436" s="2" t="s">
        <v>1469</v>
      </c>
      <c r="P436" s="6" t="s">
        <v>84</v>
      </c>
    </row>
    <row r="437" spans="2:16" x14ac:dyDescent="0.35">
      <c r="B437" s="97" t="s">
        <v>1470</v>
      </c>
      <c r="C437" s="2" t="s">
        <v>100</v>
      </c>
      <c r="E437" s="97" t="s">
        <v>1471</v>
      </c>
      <c r="F437" s="17">
        <f t="shared" si="19"/>
        <v>0</v>
      </c>
      <c r="G437" s="15">
        <f t="shared" si="20"/>
        <v>10026</v>
      </c>
      <c r="H437" s="99">
        <v>7666</v>
      </c>
      <c r="I437" s="99">
        <v>2360</v>
      </c>
      <c r="J437" s="99">
        <v>0</v>
      </c>
      <c r="K437" s="99">
        <v>0</v>
      </c>
      <c r="L437" s="100">
        <f t="shared" si="21"/>
        <v>1</v>
      </c>
      <c r="M437" s="99">
        <v>16384</v>
      </c>
      <c r="N437" s="64">
        <v>16384</v>
      </c>
      <c r="O437" s="2" t="s">
        <v>1472</v>
      </c>
      <c r="P437" s="6" t="s">
        <v>84</v>
      </c>
    </row>
    <row r="438" spans="2:16" x14ac:dyDescent="0.35">
      <c r="B438" s="97" t="s">
        <v>1473</v>
      </c>
      <c r="C438" s="2" t="s">
        <v>100</v>
      </c>
      <c r="E438" s="97" t="s">
        <v>1474</v>
      </c>
      <c r="F438" s="17">
        <f t="shared" si="19"/>
        <v>0</v>
      </c>
      <c r="G438" s="15">
        <f t="shared" si="20"/>
        <v>100</v>
      </c>
      <c r="H438" s="99">
        <v>25</v>
      </c>
      <c r="I438" s="99">
        <v>0</v>
      </c>
      <c r="J438" s="99">
        <v>0</v>
      </c>
      <c r="K438" s="99">
        <v>75</v>
      </c>
      <c r="L438" s="100">
        <f t="shared" si="21"/>
        <v>1</v>
      </c>
      <c r="M438" s="99">
        <v>36</v>
      </c>
      <c r="N438" s="64">
        <v>36</v>
      </c>
      <c r="O438" s="2" t="s">
        <v>1475</v>
      </c>
      <c r="P438" s="6" t="s">
        <v>84</v>
      </c>
    </row>
    <row r="439" spans="2:16" x14ac:dyDescent="0.35">
      <c r="B439" s="97" t="s">
        <v>1476</v>
      </c>
      <c r="C439" s="2" t="s">
        <v>100</v>
      </c>
      <c r="E439" s="97" t="s">
        <v>1477</v>
      </c>
      <c r="F439" s="17">
        <f t="shared" si="19"/>
        <v>0</v>
      </c>
      <c r="G439" s="15">
        <f t="shared" si="20"/>
        <v>48647</v>
      </c>
      <c r="H439" s="99">
        <v>41556</v>
      </c>
      <c r="I439" s="99">
        <v>0</v>
      </c>
      <c r="J439" s="99">
        <v>100</v>
      </c>
      <c r="K439" s="99">
        <v>6991</v>
      </c>
      <c r="L439" s="100">
        <f t="shared" si="21"/>
        <v>1</v>
      </c>
      <c r="M439" s="99">
        <v>46935</v>
      </c>
      <c r="N439" s="64">
        <v>46935</v>
      </c>
      <c r="O439" s="2" t="s">
        <v>1478</v>
      </c>
      <c r="P439" s="6" t="s">
        <v>83</v>
      </c>
    </row>
    <row r="440" spans="2:16" x14ac:dyDescent="0.35">
      <c r="B440" s="97" t="s">
        <v>1479</v>
      </c>
      <c r="C440" s="2" t="s">
        <v>100</v>
      </c>
      <c r="E440" s="97" t="s">
        <v>1480</v>
      </c>
      <c r="F440" s="17">
        <f t="shared" si="19"/>
        <v>0</v>
      </c>
      <c r="G440" s="15">
        <f t="shared" si="20"/>
        <v>1350</v>
      </c>
      <c r="H440" s="99">
        <v>444</v>
      </c>
      <c r="I440" s="99">
        <v>0</v>
      </c>
      <c r="J440" s="99">
        <v>146</v>
      </c>
      <c r="K440" s="99">
        <v>760</v>
      </c>
      <c r="L440" s="100">
        <f t="shared" si="21"/>
        <v>1</v>
      </c>
      <c r="M440" s="99">
        <v>13157</v>
      </c>
      <c r="N440" s="64">
        <v>13157</v>
      </c>
      <c r="O440" s="6" t="s">
        <v>1481</v>
      </c>
      <c r="P440" s="6" t="s">
        <v>84</v>
      </c>
    </row>
    <row r="441" spans="2:16" x14ac:dyDescent="0.35">
      <c r="B441" s="97" t="s">
        <v>1482</v>
      </c>
      <c r="C441" s="2" t="s">
        <v>100</v>
      </c>
      <c r="E441" s="97" t="s">
        <v>1483</v>
      </c>
      <c r="F441" s="17">
        <f t="shared" si="19"/>
        <v>0</v>
      </c>
      <c r="G441" s="15">
        <f t="shared" si="20"/>
        <v>18718</v>
      </c>
      <c r="H441" s="99">
        <v>13291</v>
      </c>
      <c r="I441" s="99">
        <v>5064</v>
      </c>
      <c r="J441" s="99">
        <v>363</v>
      </c>
      <c r="K441" s="99">
        <v>0</v>
      </c>
      <c r="L441" s="100">
        <f t="shared" si="21"/>
        <v>1</v>
      </c>
      <c r="M441" s="99">
        <v>39374</v>
      </c>
      <c r="N441" s="64">
        <v>39374</v>
      </c>
      <c r="O441" s="2" t="s">
        <v>1484</v>
      </c>
      <c r="P441" s="6" t="s">
        <v>84</v>
      </c>
    </row>
    <row r="442" spans="2:16" x14ac:dyDescent="0.35">
      <c r="B442" s="97" t="s">
        <v>1485</v>
      </c>
      <c r="C442" s="2" t="s">
        <v>100</v>
      </c>
      <c r="E442" s="97" t="s">
        <v>1486</v>
      </c>
      <c r="F442" s="17">
        <f t="shared" si="19"/>
        <v>0</v>
      </c>
      <c r="G442" s="15">
        <f t="shared" si="20"/>
        <v>3769</v>
      </c>
      <c r="H442" s="99">
        <v>510</v>
      </c>
      <c r="I442" s="99">
        <v>0</v>
      </c>
      <c r="J442" s="99">
        <v>19</v>
      </c>
      <c r="K442" s="99">
        <v>3240</v>
      </c>
      <c r="L442" s="100">
        <f t="shared" si="21"/>
        <v>1</v>
      </c>
      <c r="M442" s="99">
        <v>1846</v>
      </c>
      <c r="N442" s="64">
        <v>1846</v>
      </c>
      <c r="O442" s="2" t="s">
        <v>1487</v>
      </c>
      <c r="P442" s="6" t="s">
        <v>83</v>
      </c>
    </row>
    <row r="443" spans="2:16" x14ac:dyDescent="0.35">
      <c r="B443" s="97" t="s">
        <v>1488</v>
      </c>
      <c r="C443" s="2" t="s">
        <v>100</v>
      </c>
      <c r="E443" s="97" t="s">
        <v>1489</v>
      </c>
      <c r="F443" s="17">
        <f t="shared" si="19"/>
        <v>0</v>
      </c>
      <c r="G443" s="15">
        <f t="shared" si="20"/>
        <v>5799</v>
      </c>
      <c r="H443" s="99">
        <v>5799</v>
      </c>
      <c r="I443" s="99">
        <v>0</v>
      </c>
      <c r="J443" s="99">
        <v>0</v>
      </c>
      <c r="K443" s="99">
        <v>0</v>
      </c>
      <c r="L443" s="100">
        <f t="shared" si="21"/>
        <v>1</v>
      </c>
      <c r="M443" s="99">
        <v>12678</v>
      </c>
      <c r="N443" s="64">
        <v>12678</v>
      </c>
      <c r="O443" s="2" t="s">
        <v>1490</v>
      </c>
      <c r="P443" s="6" t="s">
        <v>83</v>
      </c>
    </row>
    <row r="444" spans="2:16" x14ac:dyDescent="0.35">
      <c r="B444" s="97" t="s">
        <v>1491</v>
      </c>
      <c r="C444" s="2" t="s">
        <v>100</v>
      </c>
      <c r="E444" s="97" t="s">
        <v>1492</v>
      </c>
      <c r="F444" s="17">
        <f t="shared" si="19"/>
        <v>0</v>
      </c>
      <c r="G444" s="15">
        <f t="shared" si="20"/>
        <v>670</v>
      </c>
      <c r="H444" s="99">
        <v>0</v>
      </c>
      <c r="I444" s="99">
        <v>0</v>
      </c>
      <c r="J444" s="99">
        <v>0</v>
      </c>
      <c r="K444" s="99">
        <v>670</v>
      </c>
      <c r="L444" s="100">
        <f t="shared" si="21"/>
        <v>1</v>
      </c>
      <c r="M444" s="99">
        <v>1983</v>
      </c>
      <c r="N444" s="64">
        <v>1983</v>
      </c>
      <c r="O444" s="2" t="s">
        <v>1493</v>
      </c>
      <c r="P444" s="6" t="s">
        <v>84</v>
      </c>
    </row>
    <row r="445" spans="2:16" x14ac:dyDescent="0.35">
      <c r="B445" s="97" t="s">
        <v>1494</v>
      </c>
      <c r="C445" s="2" t="s">
        <v>100</v>
      </c>
      <c r="E445" s="97" t="s">
        <v>1495</v>
      </c>
      <c r="F445" s="17">
        <f t="shared" si="19"/>
        <v>0</v>
      </c>
      <c r="G445" s="15">
        <f t="shared" si="20"/>
        <v>72166</v>
      </c>
      <c r="H445" s="99">
        <v>1442</v>
      </c>
      <c r="I445" s="99">
        <v>56260</v>
      </c>
      <c r="J445" s="99">
        <v>0</v>
      </c>
      <c r="K445" s="99">
        <v>14464</v>
      </c>
      <c r="L445" s="100">
        <f t="shared" si="21"/>
        <v>1</v>
      </c>
      <c r="M445" s="99">
        <v>69423</v>
      </c>
      <c r="N445" s="64">
        <v>69423</v>
      </c>
      <c r="O445" s="2" t="s">
        <v>1496</v>
      </c>
      <c r="P445" s="6" t="s">
        <v>83</v>
      </c>
    </row>
    <row r="446" spans="2:16" x14ac:dyDescent="0.35">
      <c r="B446" s="97" t="s">
        <v>1497</v>
      </c>
      <c r="C446" s="2" t="s">
        <v>100</v>
      </c>
      <c r="E446" s="97" t="s">
        <v>1498</v>
      </c>
      <c r="F446" s="17">
        <f t="shared" si="19"/>
        <v>0</v>
      </c>
      <c r="G446" s="15">
        <f t="shared" si="20"/>
        <v>6263</v>
      </c>
      <c r="H446" s="99">
        <v>3624</v>
      </c>
      <c r="I446" s="99">
        <v>2639</v>
      </c>
      <c r="J446" s="99">
        <v>0</v>
      </c>
      <c r="K446" s="99">
        <v>0</v>
      </c>
      <c r="L446" s="100">
        <f t="shared" si="21"/>
        <v>1</v>
      </c>
      <c r="M446" s="99">
        <v>30315</v>
      </c>
      <c r="N446" s="64">
        <v>30315</v>
      </c>
      <c r="O446" s="2" t="s">
        <v>1499</v>
      </c>
      <c r="P446" s="6" t="s">
        <v>83</v>
      </c>
    </row>
    <row r="447" spans="2:16" x14ac:dyDescent="0.35">
      <c r="B447" s="97" t="s">
        <v>1500</v>
      </c>
      <c r="C447" s="2" t="s">
        <v>100</v>
      </c>
      <c r="E447" s="97" t="s">
        <v>1501</v>
      </c>
      <c r="F447" s="17">
        <f t="shared" si="19"/>
        <v>0</v>
      </c>
      <c r="G447" s="15">
        <f t="shared" si="20"/>
        <v>85425</v>
      </c>
      <c r="H447" s="99">
        <v>70716</v>
      </c>
      <c r="I447" s="99">
        <v>9835</v>
      </c>
      <c r="J447" s="99">
        <v>0</v>
      </c>
      <c r="K447" s="99">
        <v>4874</v>
      </c>
      <c r="L447" s="100">
        <f t="shared" si="21"/>
        <v>1</v>
      </c>
      <c r="M447" s="99">
        <v>77412</v>
      </c>
      <c r="N447" s="64">
        <v>77412</v>
      </c>
      <c r="O447" s="2" t="s">
        <v>1502</v>
      </c>
      <c r="P447" s="6" t="s">
        <v>84</v>
      </c>
    </row>
    <row r="448" spans="2:16" x14ac:dyDescent="0.35">
      <c r="H448" s="17"/>
    </row>
    <row r="449" spans="2:2" s="8" customFormat="1" x14ac:dyDescent="0.35">
      <c r="B449" s="7" t="s">
        <v>85</v>
      </c>
    </row>
  </sheetData>
  <conditionalFormatting sqref="P21:P447">
    <cfRule type="containsText" dxfId="14" priority="1" operator="containsText" text="High fidelity">
      <formula>NOT(ISERROR(SEARCH("High fidelity",P21)))</formula>
    </cfRule>
    <cfRule type="containsText" dxfId="13" priority="2" operator="containsText" text="Medium fidelity">
      <formula>NOT(ISERROR(SEARCH("Medium fidelity",P21)))</formula>
    </cfRule>
    <cfRule type="containsText" dxfId="12" priority="3" operator="containsText" text="Low fidelity">
      <formula>NOT(ISERROR(SEARCH("Low fidelity",P21)))</formula>
    </cfRule>
    <cfRule type="containsText" dxfId="11" priority="4" operator="containsText" text="High fidelity">
      <formula>NOT(ISERROR(SEARCH("High fidelity",P21)))</formula>
    </cfRule>
    <cfRule type="containsText" dxfId="10" priority="5" operator="containsText" text="Medium fidelity">
      <formula>NOT(ISERROR(SEARCH("Medium fidelity",P21)))</formula>
    </cfRule>
    <cfRule type="containsText" dxfId="9" priority="6" operator="containsText" text="Low fidelity">
      <formula>NOT(ISERROR(SEARCH("Low fidelity",P21)))</formula>
    </cfRule>
  </conditionalFormatting>
  <hyperlinks>
    <hyperlink ref="G9" r:id="rId1" display="https://data.gov.au/data/dataset/acnc-2023-annual-information-statement-ais-data" xr:uid="{888A0320-BD65-45D2-8863-2E7627376148}"/>
    <hyperlink ref="G10" r:id="rId2" display="https://data.gov.au/data/dataset/acnc-2023-annual-information-statement-ais-data" xr:uid="{0C8B1A7C-C966-4D5E-B8DD-EDA1FC1560D9}"/>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7845E-195C-4BED-AD3B-A60F31704E34}">
  <sheetPr>
    <tabColor theme="8" tint="0.79998168889431442"/>
  </sheetPr>
  <dimension ref="B1:S450"/>
  <sheetViews>
    <sheetView showGridLines="0" zoomScale="70" zoomScaleNormal="70" workbookViewId="0">
      <selection activeCell="E30" sqref="E30"/>
    </sheetView>
  </sheetViews>
  <sheetFormatPr defaultColWidth="8.7265625" defaultRowHeight="14.5" x14ac:dyDescent="0.35"/>
  <cols>
    <col min="1" max="1" width="7.54296875" style="2" customWidth="1"/>
    <col min="2" max="2" width="63.1796875" style="2" customWidth="1"/>
    <col min="3" max="3" width="37.1796875" style="2" customWidth="1"/>
    <col min="4" max="4" width="13.7265625" style="2" customWidth="1"/>
    <col min="5" max="5" width="35.54296875" style="2" customWidth="1"/>
    <col min="6" max="6" width="45.26953125" style="2" customWidth="1"/>
    <col min="7" max="7" width="37.54296875" style="2" customWidth="1"/>
    <col min="8" max="8" width="31" style="2" customWidth="1"/>
    <col min="9" max="9" width="24.1796875" style="2" customWidth="1"/>
    <col min="10" max="10" width="28.81640625" style="2" customWidth="1"/>
    <col min="11" max="11" width="25" style="2" customWidth="1"/>
    <col min="12" max="12" width="23.81640625" style="2" customWidth="1"/>
    <col min="13" max="13" width="28.54296875" style="2" customWidth="1"/>
    <col min="14" max="14" width="31" style="2" customWidth="1"/>
    <col min="15" max="15" width="61.26953125" style="2" customWidth="1"/>
    <col min="16" max="16" width="36.453125" style="2" customWidth="1"/>
    <col min="17" max="18" width="36.1796875" style="2" customWidth="1"/>
    <col min="19" max="19" width="27" style="2" customWidth="1"/>
    <col min="20" max="16384" width="8.7265625" style="2"/>
  </cols>
  <sheetData>
    <row r="1" spans="2:8" s="33" customFormat="1" ht="26" x14ac:dyDescent="0.35">
      <c r="B1" s="33" t="s">
        <v>1503</v>
      </c>
    </row>
    <row r="4" spans="2:8" s="94" customFormat="1" ht="19.5" x14ac:dyDescent="0.35">
      <c r="B4" s="94" t="s">
        <v>241</v>
      </c>
    </row>
    <row r="6" spans="2:8" s="9" customFormat="1" ht="18.5" x14ac:dyDescent="0.35">
      <c r="B6" s="34" t="s">
        <v>115</v>
      </c>
    </row>
    <row r="7" spans="2:8" x14ac:dyDescent="0.35">
      <c r="B7" s="14"/>
    </row>
    <row r="8" spans="2:8" x14ac:dyDescent="0.35">
      <c r="B8" s="35" t="s">
        <v>242</v>
      </c>
      <c r="C8" s="4" t="s">
        <v>115</v>
      </c>
      <c r="D8" s="4"/>
      <c r="E8" s="4"/>
      <c r="F8" s="4" t="s">
        <v>120</v>
      </c>
      <c r="G8" s="4" t="s">
        <v>121</v>
      </c>
      <c r="H8" s="13"/>
    </row>
    <row r="9" spans="2:8" x14ac:dyDescent="0.35">
      <c r="B9" s="36" t="s">
        <v>243</v>
      </c>
      <c r="C9" s="6" t="s">
        <v>1808</v>
      </c>
      <c r="D9" s="6"/>
      <c r="E9" s="6"/>
      <c r="G9" s="5" t="s">
        <v>244</v>
      </c>
    </row>
    <row r="10" spans="2:8" x14ac:dyDescent="0.35">
      <c r="B10" s="36" t="s">
        <v>245</v>
      </c>
      <c r="C10" s="6" t="s">
        <v>1813</v>
      </c>
      <c r="D10" s="6"/>
      <c r="E10" s="6"/>
      <c r="G10" s="5" t="s">
        <v>244</v>
      </c>
    </row>
    <row r="11" spans="2:8" x14ac:dyDescent="0.35">
      <c r="B11" s="14" t="s">
        <v>246</v>
      </c>
      <c r="C11" s="14" t="s">
        <v>247</v>
      </c>
      <c r="D11" s="14"/>
      <c r="E11" s="14"/>
    </row>
    <row r="12" spans="2:8" x14ac:dyDescent="0.35">
      <c r="B12" s="36" t="s">
        <v>1504</v>
      </c>
      <c r="C12" s="6" t="s">
        <v>1505</v>
      </c>
      <c r="D12" s="6"/>
      <c r="E12" s="6"/>
      <c r="G12" s="5"/>
      <c r="H12" s="5"/>
    </row>
    <row r="13" spans="2:8" x14ac:dyDescent="0.35">
      <c r="B13" s="14"/>
    </row>
    <row r="14" spans="2:8" s="9" customFormat="1" ht="18.5" x14ac:dyDescent="0.35">
      <c r="B14" s="34" t="s">
        <v>248</v>
      </c>
    </row>
    <row r="15" spans="2:8" x14ac:dyDescent="0.35">
      <c r="B15" s="14"/>
    </row>
    <row r="16" spans="2:8" x14ac:dyDescent="0.35">
      <c r="B16" s="35" t="s">
        <v>249</v>
      </c>
      <c r="C16" s="4" t="s">
        <v>250</v>
      </c>
      <c r="D16" s="13"/>
      <c r="E16" s="13"/>
    </row>
    <row r="17" spans="2:19" x14ac:dyDescent="0.35">
      <c r="B17" s="14" t="s">
        <v>87</v>
      </c>
      <c r="C17" s="10">
        <f>SUMIFS($F$22:$F$448,$C$22:$C$448,$B17,$P$22:$P$448,"Medium fidelity")+SUMIFS($F$22:$F$448,$C$22:$C$448,$B17,$P$22:$P$448,"High fidelity")</f>
        <v>251240045.89924899</v>
      </c>
      <c r="D17" s="10"/>
      <c r="E17" s="10"/>
      <c r="F17" s="66"/>
    </row>
    <row r="18" spans="2:19" x14ac:dyDescent="0.35">
      <c r="B18" s="14"/>
      <c r="C18" s="16"/>
      <c r="D18" s="16"/>
      <c r="E18" s="16"/>
      <c r="F18" s="15"/>
    </row>
    <row r="19" spans="2:19" s="9" customFormat="1" ht="18.5" x14ac:dyDescent="0.35">
      <c r="B19" s="34" t="s">
        <v>251</v>
      </c>
      <c r="S19" s="12"/>
    </row>
    <row r="21" spans="2:19" x14ac:dyDescent="0.35">
      <c r="B21" s="4" t="s">
        <v>252</v>
      </c>
      <c r="C21" s="4" t="s">
        <v>249</v>
      </c>
      <c r="D21" s="4" t="s">
        <v>115</v>
      </c>
      <c r="E21" s="4" t="s">
        <v>253</v>
      </c>
      <c r="F21" s="4" t="s">
        <v>254</v>
      </c>
      <c r="G21" s="4" t="s">
        <v>255</v>
      </c>
      <c r="H21" s="4" t="s">
        <v>256</v>
      </c>
      <c r="I21" s="4" t="s">
        <v>257</v>
      </c>
      <c r="J21" s="4" t="s">
        <v>258</v>
      </c>
      <c r="K21" s="4" t="s">
        <v>259</v>
      </c>
      <c r="L21" s="4" t="s">
        <v>260</v>
      </c>
      <c r="M21" s="45" t="s">
        <v>261</v>
      </c>
      <c r="N21" s="4" t="s">
        <v>262</v>
      </c>
      <c r="O21" s="4" t="s">
        <v>1851</v>
      </c>
      <c r="P21" s="4" t="s">
        <v>88</v>
      </c>
    </row>
    <row r="22" spans="2:19" x14ac:dyDescent="0.35">
      <c r="B22" s="97" t="s">
        <v>263</v>
      </c>
      <c r="C22" s="14" t="s">
        <v>87</v>
      </c>
      <c r="D22" s="98" t="s">
        <v>264</v>
      </c>
      <c r="E22" s="97" t="s">
        <v>265</v>
      </c>
      <c r="F22" s="17">
        <f>$G22*(1-$L22)</f>
        <v>18529456.004100986</v>
      </c>
      <c r="G22" s="15">
        <f>SUM(H22:K22)</f>
        <v>40058000</v>
      </c>
      <c r="H22" s="103">
        <v>33590000</v>
      </c>
      <c r="I22" s="103">
        <v>1653000</v>
      </c>
      <c r="J22" s="103">
        <v>2506000</v>
      </c>
      <c r="K22" s="103">
        <v>2309000</v>
      </c>
      <c r="L22" s="100">
        <f t="shared" ref="L22:L85" si="0">IFERROR(N22/M22, 0)</f>
        <v>0.53743432013328207</v>
      </c>
      <c r="M22" s="103">
        <v>39015000</v>
      </c>
      <c r="N22" s="104">
        <v>20968000</v>
      </c>
      <c r="O22" s="2" t="s">
        <v>266</v>
      </c>
      <c r="P22" s="6" t="s">
        <v>84</v>
      </c>
    </row>
    <row r="23" spans="2:19" x14ac:dyDescent="0.35">
      <c r="B23" s="97" t="s">
        <v>267</v>
      </c>
      <c r="C23" s="14" t="s">
        <v>87</v>
      </c>
      <c r="D23" s="98" t="s">
        <v>264</v>
      </c>
      <c r="E23" s="97" t="s">
        <v>268</v>
      </c>
      <c r="F23" s="17">
        <f t="shared" ref="F23:F86" si="1">$G23*(1-$L23)</f>
        <v>17069988.121841405</v>
      </c>
      <c r="G23" s="15">
        <f t="shared" ref="G23:G86" si="2">SUM(H23:K23)</f>
        <v>29857839</v>
      </c>
      <c r="H23" s="103">
        <v>23880232</v>
      </c>
      <c r="I23" s="103">
        <v>3812667</v>
      </c>
      <c r="J23" s="103">
        <v>2164940</v>
      </c>
      <c r="K23" s="103">
        <v>0</v>
      </c>
      <c r="L23" s="100">
        <f t="shared" si="0"/>
        <v>0.42829123963588239</v>
      </c>
      <c r="M23" s="103">
        <v>36360669</v>
      </c>
      <c r="N23" s="104">
        <v>15572956</v>
      </c>
      <c r="O23" s="2" t="s">
        <v>269</v>
      </c>
      <c r="P23" s="6" t="s">
        <v>84</v>
      </c>
    </row>
    <row r="24" spans="2:19" x14ac:dyDescent="0.35">
      <c r="B24" s="97" t="s">
        <v>270</v>
      </c>
      <c r="C24" s="14" t="s">
        <v>87</v>
      </c>
      <c r="E24" s="97" t="s">
        <v>271</v>
      </c>
      <c r="F24" s="17">
        <f t="shared" si="1"/>
        <v>22356694.319722127</v>
      </c>
      <c r="G24" s="15">
        <f t="shared" si="2"/>
        <v>23835587</v>
      </c>
      <c r="H24" s="102">
        <v>1649</v>
      </c>
      <c r="I24" s="102">
        <v>23676353</v>
      </c>
      <c r="J24" s="102">
        <v>157585</v>
      </c>
      <c r="K24" s="102">
        <v>0</v>
      </c>
      <c r="L24" s="100">
        <f t="shared" si="0"/>
        <v>6.2045574135760652E-2</v>
      </c>
      <c r="M24" s="102">
        <v>22991374</v>
      </c>
      <c r="N24" s="64">
        <v>1426513</v>
      </c>
      <c r="O24" s="2" t="s">
        <v>272</v>
      </c>
      <c r="P24" s="6" t="s">
        <v>84</v>
      </c>
    </row>
    <row r="25" spans="2:19" x14ac:dyDescent="0.35">
      <c r="B25" s="97" t="s">
        <v>273</v>
      </c>
      <c r="C25" s="14" t="s">
        <v>87</v>
      </c>
      <c r="E25" s="97" t="s">
        <v>1814</v>
      </c>
      <c r="F25" s="17">
        <f t="shared" si="1"/>
        <v>16365400.701434063</v>
      </c>
      <c r="G25" s="15">
        <f t="shared" si="2"/>
        <v>25657931</v>
      </c>
      <c r="H25" s="64">
        <v>24788109</v>
      </c>
      <c r="I25" s="64">
        <v>10128</v>
      </c>
      <c r="J25" s="64">
        <v>437037</v>
      </c>
      <c r="K25" s="64">
        <v>422657</v>
      </c>
      <c r="L25" s="100">
        <f t="shared" si="0"/>
        <v>0.36216989976962427</v>
      </c>
      <c r="M25" s="64">
        <v>31030613</v>
      </c>
      <c r="N25" s="64">
        <v>11238354</v>
      </c>
      <c r="O25" s="2" t="s">
        <v>274</v>
      </c>
      <c r="P25" s="6" t="s">
        <v>84</v>
      </c>
    </row>
    <row r="26" spans="2:19" x14ac:dyDescent="0.35">
      <c r="B26" s="97" t="s">
        <v>275</v>
      </c>
      <c r="C26" s="14" t="s">
        <v>87</v>
      </c>
      <c r="D26" s="98" t="s">
        <v>264</v>
      </c>
      <c r="E26" s="97" t="s">
        <v>276</v>
      </c>
      <c r="F26" s="17">
        <f t="shared" si="1"/>
        <v>15796630.438658401</v>
      </c>
      <c r="G26" s="15">
        <f t="shared" si="2"/>
        <v>43862818</v>
      </c>
      <c r="H26" s="102">
        <v>29677884</v>
      </c>
      <c r="I26" s="102">
        <v>2244140</v>
      </c>
      <c r="J26" s="102">
        <v>3490985</v>
      </c>
      <c r="K26" s="102">
        <v>8449809</v>
      </c>
      <c r="L26" s="100">
        <f t="shared" si="0"/>
        <v>0.63986284605201604</v>
      </c>
      <c r="M26" s="102">
        <v>51675071</v>
      </c>
      <c r="N26" s="64">
        <v>33064958</v>
      </c>
      <c r="O26" s="2" t="s">
        <v>277</v>
      </c>
      <c r="P26" s="6" t="s">
        <v>83</v>
      </c>
    </row>
    <row r="27" spans="2:19" x14ac:dyDescent="0.35">
      <c r="B27" s="97" t="s">
        <v>278</v>
      </c>
      <c r="C27" s="14" t="s">
        <v>87</v>
      </c>
      <c r="E27" s="97" t="s">
        <v>279</v>
      </c>
      <c r="F27" s="17">
        <f t="shared" si="1"/>
        <v>7938378.7058043238</v>
      </c>
      <c r="G27" s="15">
        <f t="shared" si="2"/>
        <v>10477733</v>
      </c>
      <c r="H27" s="99">
        <v>7558016</v>
      </c>
      <c r="I27" s="99">
        <v>2110532</v>
      </c>
      <c r="J27" s="99">
        <v>791576</v>
      </c>
      <c r="K27" s="99">
        <v>17609</v>
      </c>
      <c r="L27" s="100">
        <f t="shared" si="0"/>
        <v>0.2423572250023622</v>
      </c>
      <c r="M27" s="99">
        <v>17007337</v>
      </c>
      <c r="N27" s="99">
        <v>4121851</v>
      </c>
      <c r="O27" s="2" t="s">
        <v>280</v>
      </c>
      <c r="P27" s="6" t="s">
        <v>84</v>
      </c>
    </row>
    <row r="28" spans="2:19" x14ac:dyDescent="0.35">
      <c r="B28" s="97" t="s">
        <v>281</v>
      </c>
      <c r="C28" s="14" t="s">
        <v>87</v>
      </c>
      <c r="E28" s="97" t="s">
        <v>282</v>
      </c>
      <c r="F28" s="17">
        <f t="shared" si="1"/>
        <v>7700428.7433144143</v>
      </c>
      <c r="G28" s="15">
        <f t="shared" si="2"/>
        <v>10037053</v>
      </c>
      <c r="H28" s="99">
        <v>5188265</v>
      </c>
      <c r="I28" s="99">
        <v>26418</v>
      </c>
      <c r="J28" s="99">
        <v>706553</v>
      </c>
      <c r="K28" s="99">
        <v>4115817</v>
      </c>
      <c r="L28" s="100">
        <f t="shared" si="0"/>
        <v>0.23279983244938388</v>
      </c>
      <c r="M28" s="99">
        <v>7558313</v>
      </c>
      <c r="N28" s="99">
        <v>1759574</v>
      </c>
      <c r="O28" s="2" t="s">
        <v>283</v>
      </c>
      <c r="P28" s="6" t="s">
        <v>83</v>
      </c>
    </row>
    <row r="29" spans="2:19" x14ac:dyDescent="0.35">
      <c r="B29" s="97" t="s">
        <v>284</v>
      </c>
      <c r="C29" s="14" t="s">
        <v>87</v>
      </c>
      <c r="E29" s="97" t="s">
        <v>285</v>
      </c>
      <c r="F29" s="17">
        <f t="shared" si="1"/>
        <v>7852391.5946448911</v>
      </c>
      <c r="G29" s="15">
        <f t="shared" si="2"/>
        <v>13324290</v>
      </c>
      <c r="H29" s="101">
        <v>9073506</v>
      </c>
      <c r="I29" s="101">
        <v>587376</v>
      </c>
      <c r="J29" s="101">
        <v>3297964</v>
      </c>
      <c r="K29" s="101">
        <v>365444</v>
      </c>
      <c r="L29" s="100">
        <f t="shared" si="0"/>
        <v>0.41067091795173394</v>
      </c>
      <c r="M29" s="101">
        <v>18014945</v>
      </c>
      <c r="N29" s="99">
        <v>7398214</v>
      </c>
      <c r="O29" s="2" t="s">
        <v>286</v>
      </c>
      <c r="P29" s="6" t="s">
        <v>84</v>
      </c>
    </row>
    <row r="30" spans="2:19" x14ac:dyDescent="0.35">
      <c r="B30" s="97" t="s">
        <v>287</v>
      </c>
      <c r="C30" s="14" t="s">
        <v>87</v>
      </c>
      <c r="E30" s="97" t="s">
        <v>288</v>
      </c>
      <c r="F30" s="17">
        <f t="shared" si="1"/>
        <v>8240938.4154702928</v>
      </c>
      <c r="G30" s="15">
        <f t="shared" si="2"/>
        <v>8778129</v>
      </c>
      <c r="H30" s="64">
        <v>8576715</v>
      </c>
      <c r="I30" s="64">
        <v>0</v>
      </c>
      <c r="J30" s="64">
        <v>199498</v>
      </c>
      <c r="K30" s="64">
        <v>1916</v>
      </c>
      <c r="L30" s="100">
        <f t="shared" si="0"/>
        <v>6.1196478717697914E-2</v>
      </c>
      <c r="M30" s="64">
        <v>7606320</v>
      </c>
      <c r="N30" s="64">
        <v>465480</v>
      </c>
      <c r="O30" s="2" t="s">
        <v>289</v>
      </c>
      <c r="P30" s="6" t="s">
        <v>84</v>
      </c>
    </row>
    <row r="31" spans="2:19" x14ac:dyDescent="0.35">
      <c r="B31" s="2" t="s">
        <v>290</v>
      </c>
      <c r="C31" s="14" t="s">
        <v>87</v>
      </c>
      <c r="D31" s="98" t="s">
        <v>264</v>
      </c>
      <c r="E31" s="97" t="s">
        <v>291</v>
      </c>
      <c r="F31" s="17">
        <f t="shared" si="1"/>
        <v>4932214.4253087612</v>
      </c>
      <c r="G31" s="15">
        <f t="shared" si="2"/>
        <v>5426892</v>
      </c>
      <c r="H31" s="102">
        <v>392573</v>
      </c>
      <c r="I31" s="102">
        <v>4637661</v>
      </c>
      <c r="J31" s="102">
        <v>377525</v>
      </c>
      <c r="K31" s="102">
        <v>19133</v>
      </c>
      <c r="L31" s="100">
        <f t="shared" si="0"/>
        <v>9.1153016255204278E-2</v>
      </c>
      <c r="M31" s="102">
        <v>8326318</v>
      </c>
      <c r="N31" s="64">
        <v>758969</v>
      </c>
      <c r="O31" s="2" t="s">
        <v>292</v>
      </c>
      <c r="P31" s="6" t="s">
        <v>84</v>
      </c>
    </row>
    <row r="32" spans="2:19" x14ac:dyDescent="0.35">
      <c r="B32" s="97" t="s">
        <v>293</v>
      </c>
      <c r="C32" s="14" t="s">
        <v>87</v>
      </c>
      <c r="E32" s="97" t="s">
        <v>294</v>
      </c>
      <c r="F32" s="17">
        <f t="shared" si="1"/>
        <v>3603756.4913811889</v>
      </c>
      <c r="G32" s="15">
        <f t="shared" si="2"/>
        <v>7156961</v>
      </c>
      <c r="H32" s="64">
        <v>6875480</v>
      </c>
      <c r="I32" s="64">
        <v>0</v>
      </c>
      <c r="J32" s="64">
        <v>281481</v>
      </c>
      <c r="K32" s="64">
        <v>0</v>
      </c>
      <c r="L32" s="100">
        <f t="shared" si="0"/>
        <v>0.49646833462119067</v>
      </c>
      <c r="M32" s="64">
        <v>9898871</v>
      </c>
      <c r="N32" s="64">
        <v>4914476</v>
      </c>
      <c r="O32" s="2" t="s">
        <v>295</v>
      </c>
      <c r="P32" s="6" t="s">
        <v>84</v>
      </c>
    </row>
    <row r="33" spans="2:16" x14ac:dyDescent="0.35">
      <c r="B33" s="97" t="s">
        <v>296</v>
      </c>
      <c r="C33" s="14" t="s">
        <v>87</v>
      </c>
      <c r="E33" s="97" t="s">
        <v>297</v>
      </c>
      <c r="F33" s="17">
        <f t="shared" si="1"/>
        <v>4267951.8459241446</v>
      </c>
      <c r="G33" s="15">
        <f t="shared" si="2"/>
        <v>10489512</v>
      </c>
      <c r="H33" s="64">
        <v>1219438</v>
      </c>
      <c r="I33" s="64">
        <v>696724</v>
      </c>
      <c r="J33" s="64">
        <v>2034810</v>
      </c>
      <c r="K33" s="64">
        <v>6538540</v>
      </c>
      <c r="L33" s="100">
        <f t="shared" si="0"/>
        <v>0.59312198261233273</v>
      </c>
      <c r="M33" s="64">
        <v>14478998</v>
      </c>
      <c r="N33" s="64">
        <v>8587812</v>
      </c>
      <c r="O33" s="2" t="s">
        <v>298</v>
      </c>
      <c r="P33" s="6" t="s">
        <v>84</v>
      </c>
    </row>
    <row r="34" spans="2:16" x14ac:dyDescent="0.35">
      <c r="B34" s="97" t="s">
        <v>299</v>
      </c>
      <c r="C34" s="14" t="s">
        <v>87</v>
      </c>
      <c r="D34" s="98" t="s">
        <v>264</v>
      </c>
      <c r="E34" s="97" t="s">
        <v>300</v>
      </c>
      <c r="F34" s="17">
        <f t="shared" si="1"/>
        <v>3900884.2255209996</v>
      </c>
      <c r="G34" s="15">
        <f t="shared" si="2"/>
        <v>8505476</v>
      </c>
      <c r="H34" s="99">
        <v>5748746</v>
      </c>
      <c r="I34" s="99">
        <v>957227</v>
      </c>
      <c r="J34" s="99">
        <v>874637</v>
      </c>
      <c r="K34" s="99">
        <v>924866</v>
      </c>
      <c r="L34" s="100">
        <f t="shared" si="0"/>
        <v>0.54136791103507909</v>
      </c>
      <c r="M34" s="64">
        <v>6407829</v>
      </c>
      <c r="N34" s="64">
        <v>3468993</v>
      </c>
      <c r="O34" s="2" t="s">
        <v>301</v>
      </c>
      <c r="P34" s="6" t="s">
        <v>84</v>
      </c>
    </row>
    <row r="35" spans="2:16" x14ac:dyDescent="0.35">
      <c r="B35" s="97" t="s">
        <v>302</v>
      </c>
      <c r="C35" s="14" t="s">
        <v>87</v>
      </c>
      <c r="E35" s="97" t="s">
        <v>303</v>
      </c>
      <c r="F35" s="17">
        <f t="shared" si="1"/>
        <v>4406391.0754609499</v>
      </c>
      <c r="G35" s="15">
        <f t="shared" si="2"/>
        <v>10589008</v>
      </c>
      <c r="H35" s="64">
        <v>10375658</v>
      </c>
      <c r="I35" s="64">
        <v>116882</v>
      </c>
      <c r="J35" s="64">
        <v>96468</v>
      </c>
      <c r="K35" s="64">
        <v>0</v>
      </c>
      <c r="L35" s="100">
        <f t="shared" si="0"/>
        <v>0.58387121102742112</v>
      </c>
      <c r="M35" s="64">
        <v>7279381</v>
      </c>
      <c r="N35" s="64">
        <v>4250221</v>
      </c>
      <c r="O35" s="2" t="s">
        <v>304</v>
      </c>
      <c r="P35" s="6" t="s">
        <v>84</v>
      </c>
    </row>
    <row r="36" spans="2:16" x14ac:dyDescent="0.35">
      <c r="B36" s="97" t="s">
        <v>305</v>
      </c>
      <c r="C36" s="14" t="s">
        <v>87</v>
      </c>
      <c r="E36" s="97" t="s">
        <v>306</v>
      </c>
      <c r="F36" s="17">
        <f t="shared" si="1"/>
        <v>2402467.4257377707</v>
      </c>
      <c r="G36" s="15">
        <f t="shared" si="2"/>
        <v>3390753</v>
      </c>
      <c r="H36" s="64">
        <v>2579610</v>
      </c>
      <c r="I36" s="64">
        <v>457520</v>
      </c>
      <c r="J36" s="64">
        <v>335270</v>
      </c>
      <c r="K36" s="64">
        <v>18353</v>
      </c>
      <c r="L36" s="100">
        <f t="shared" si="0"/>
        <v>0.29146492659955742</v>
      </c>
      <c r="M36" s="64">
        <v>2893988</v>
      </c>
      <c r="N36" s="64">
        <v>843496</v>
      </c>
      <c r="O36" s="2" t="s">
        <v>307</v>
      </c>
      <c r="P36" s="6" t="s">
        <v>84</v>
      </c>
    </row>
    <row r="37" spans="2:16" x14ac:dyDescent="0.35">
      <c r="B37" s="97" t="s">
        <v>308</v>
      </c>
      <c r="C37" s="14" t="s">
        <v>87</v>
      </c>
      <c r="E37" s="97" t="s">
        <v>309</v>
      </c>
      <c r="F37" s="17">
        <f t="shared" si="1"/>
        <v>3052367.291587621</v>
      </c>
      <c r="G37" s="15">
        <f t="shared" si="2"/>
        <v>11474718</v>
      </c>
      <c r="H37" s="99">
        <v>0</v>
      </c>
      <c r="I37" s="99">
        <v>0</v>
      </c>
      <c r="J37" s="64">
        <v>11474673</v>
      </c>
      <c r="K37" s="64">
        <v>45</v>
      </c>
      <c r="L37" s="100">
        <f t="shared" si="0"/>
        <v>0.73399195591668387</v>
      </c>
      <c r="M37" s="64">
        <v>12693056</v>
      </c>
      <c r="N37" s="64">
        <v>9316601</v>
      </c>
      <c r="O37" s="2" t="s">
        <v>310</v>
      </c>
      <c r="P37" s="6" t="s">
        <v>84</v>
      </c>
    </row>
    <row r="38" spans="2:16" x14ac:dyDescent="0.35">
      <c r="B38" s="97" t="s">
        <v>311</v>
      </c>
      <c r="C38" s="14" t="s">
        <v>87</v>
      </c>
      <c r="D38" s="98" t="s">
        <v>264</v>
      </c>
      <c r="E38" s="97" t="s">
        <v>312</v>
      </c>
      <c r="F38" s="17">
        <f t="shared" si="1"/>
        <v>5488269.0198175563</v>
      </c>
      <c r="G38" s="15">
        <f t="shared" si="2"/>
        <v>5521940</v>
      </c>
      <c r="H38" s="99">
        <v>2265977</v>
      </c>
      <c r="I38" s="99">
        <v>2229525</v>
      </c>
      <c r="J38" s="99">
        <v>950908</v>
      </c>
      <c r="K38" s="99">
        <v>75530</v>
      </c>
      <c r="L38" s="100">
        <f t="shared" si="0"/>
        <v>6.0976722279568706E-3</v>
      </c>
      <c r="M38" s="99">
        <v>12386694</v>
      </c>
      <c r="N38" s="64">
        <v>75530</v>
      </c>
      <c r="O38" s="2" t="s">
        <v>313</v>
      </c>
      <c r="P38" s="6" t="s">
        <v>84</v>
      </c>
    </row>
    <row r="39" spans="2:16" x14ac:dyDescent="0.35">
      <c r="B39" s="97" t="s">
        <v>314</v>
      </c>
      <c r="C39" s="14" t="s">
        <v>87</v>
      </c>
      <c r="E39" s="97" t="s">
        <v>315</v>
      </c>
      <c r="F39" s="17">
        <f t="shared" si="1"/>
        <v>2628763.9750230229</v>
      </c>
      <c r="G39" s="15">
        <f t="shared" si="2"/>
        <v>3548093</v>
      </c>
      <c r="H39" s="103">
        <v>1702161</v>
      </c>
      <c r="I39" s="103">
        <v>1665635</v>
      </c>
      <c r="J39" s="103">
        <v>43709</v>
      </c>
      <c r="K39" s="103">
        <v>136588</v>
      </c>
      <c r="L39" s="100">
        <f t="shared" si="0"/>
        <v>0.25910510941426201</v>
      </c>
      <c r="M39" s="103">
        <v>4040561</v>
      </c>
      <c r="N39" s="104">
        <v>1046930</v>
      </c>
      <c r="O39" s="2" t="s">
        <v>316</v>
      </c>
      <c r="P39" s="6" t="s">
        <v>84</v>
      </c>
    </row>
    <row r="40" spans="2:16" x14ac:dyDescent="0.35">
      <c r="B40" s="97" t="s">
        <v>317</v>
      </c>
      <c r="C40" s="14" t="s">
        <v>87</v>
      </c>
      <c r="E40" s="97" t="s">
        <v>318</v>
      </c>
      <c r="F40" s="17">
        <f t="shared" si="1"/>
        <v>2512372.1364778089</v>
      </c>
      <c r="G40" s="15">
        <f t="shared" si="2"/>
        <v>5819210</v>
      </c>
      <c r="H40" s="103">
        <v>1147469</v>
      </c>
      <c r="I40" s="103">
        <v>4399681</v>
      </c>
      <c r="J40" s="103">
        <v>34031</v>
      </c>
      <c r="K40" s="103">
        <v>238029</v>
      </c>
      <c r="L40" s="100">
        <f t="shared" si="0"/>
        <v>0.56826233518333091</v>
      </c>
      <c r="M40" s="103">
        <v>7682172</v>
      </c>
      <c r="N40" s="104">
        <v>4365489</v>
      </c>
      <c r="O40" s="2" t="s">
        <v>319</v>
      </c>
      <c r="P40" s="6" t="s">
        <v>84</v>
      </c>
    </row>
    <row r="41" spans="2:16" x14ac:dyDescent="0.35">
      <c r="B41" s="97" t="s">
        <v>320</v>
      </c>
      <c r="C41" s="14" t="s">
        <v>87</v>
      </c>
      <c r="E41" s="97" t="s">
        <v>321</v>
      </c>
      <c r="F41" s="17">
        <f t="shared" si="1"/>
        <v>2491584.1757439482</v>
      </c>
      <c r="G41" s="15">
        <f t="shared" si="2"/>
        <v>4673699</v>
      </c>
      <c r="H41" s="103">
        <v>12469</v>
      </c>
      <c r="I41" s="103">
        <v>4131982</v>
      </c>
      <c r="J41" s="103">
        <v>0</v>
      </c>
      <c r="K41" s="103">
        <v>529248</v>
      </c>
      <c r="L41" s="100">
        <f t="shared" si="0"/>
        <v>0.46689246018112235</v>
      </c>
      <c r="M41" s="103">
        <v>5346773</v>
      </c>
      <c r="N41" s="104">
        <v>2496368</v>
      </c>
      <c r="O41" s="2" t="s">
        <v>322</v>
      </c>
      <c r="P41" s="6" t="s">
        <v>84</v>
      </c>
    </row>
    <row r="42" spans="2:16" x14ac:dyDescent="0.35">
      <c r="B42" s="97" t="s">
        <v>323</v>
      </c>
      <c r="C42" s="14" t="s">
        <v>87</v>
      </c>
      <c r="E42" s="97" t="s">
        <v>324</v>
      </c>
      <c r="F42" s="17">
        <f t="shared" si="1"/>
        <v>2428614.0409971741</v>
      </c>
      <c r="G42" s="15">
        <f t="shared" si="2"/>
        <v>3353057</v>
      </c>
      <c r="H42" s="105">
        <v>555</v>
      </c>
      <c r="I42" s="105">
        <v>3328745</v>
      </c>
      <c r="J42" s="105">
        <v>23757</v>
      </c>
      <c r="K42" s="105">
        <v>0</v>
      </c>
      <c r="L42" s="100">
        <f t="shared" si="0"/>
        <v>0.27570153415311033</v>
      </c>
      <c r="M42" s="105">
        <v>3764357</v>
      </c>
      <c r="N42" s="104">
        <v>1037839</v>
      </c>
      <c r="O42" s="2" t="s">
        <v>325</v>
      </c>
      <c r="P42" s="6" t="s">
        <v>83</v>
      </c>
    </row>
    <row r="43" spans="2:16" x14ac:dyDescent="0.35">
      <c r="B43" s="97" t="s">
        <v>326</v>
      </c>
      <c r="C43" s="14" t="s">
        <v>87</v>
      </c>
      <c r="D43" s="98" t="s">
        <v>264</v>
      </c>
      <c r="E43" s="97" t="s">
        <v>327</v>
      </c>
      <c r="F43" s="17">
        <f t="shared" si="1"/>
        <v>2469210.8086160142</v>
      </c>
      <c r="G43" s="15">
        <f t="shared" si="2"/>
        <v>5872602</v>
      </c>
      <c r="H43" s="101">
        <v>802051</v>
      </c>
      <c r="I43" s="101">
        <v>1715665</v>
      </c>
      <c r="J43" s="101">
        <v>613391</v>
      </c>
      <c r="K43" s="101">
        <v>2741495</v>
      </c>
      <c r="L43" s="100">
        <f t="shared" si="0"/>
        <v>0.5795371781339832</v>
      </c>
      <c r="M43" s="102">
        <v>5892980</v>
      </c>
      <c r="N43" s="64">
        <v>3415201</v>
      </c>
      <c r="O43" s="2" t="s">
        <v>328</v>
      </c>
      <c r="P43" s="6" t="s">
        <v>84</v>
      </c>
    </row>
    <row r="44" spans="2:16" x14ac:dyDescent="0.35">
      <c r="B44" s="97" t="s">
        <v>329</v>
      </c>
      <c r="C44" s="14" t="s">
        <v>87</v>
      </c>
      <c r="E44" s="97" t="s">
        <v>330</v>
      </c>
      <c r="F44" s="17">
        <f t="shared" si="1"/>
        <v>2387878.0361787975</v>
      </c>
      <c r="G44" s="15">
        <f t="shared" si="2"/>
        <v>3878511</v>
      </c>
      <c r="H44" s="105">
        <v>1099484</v>
      </c>
      <c r="I44" s="105">
        <v>2704312</v>
      </c>
      <c r="J44" s="105">
        <v>31575</v>
      </c>
      <c r="K44" s="105">
        <v>43140</v>
      </c>
      <c r="L44" s="100">
        <f t="shared" si="0"/>
        <v>0.38433124563039839</v>
      </c>
      <c r="M44" s="105">
        <v>3159613</v>
      </c>
      <c r="N44" s="104">
        <v>1214338</v>
      </c>
      <c r="O44" s="2" t="s">
        <v>331</v>
      </c>
      <c r="P44" s="6" t="s">
        <v>83</v>
      </c>
    </row>
    <row r="45" spans="2:16" x14ac:dyDescent="0.35">
      <c r="B45" s="97" t="s">
        <v>332</v>
      </c>
      <c r="C45" s="14" t="s">
        <v>87</v>
      </c>
      <c r="E45" s="97" t="s">
        <v>333</v>
      </c>
      <c r="F45" s="17">
        <f t="shared" si="1"/>
        <v>2234800.2889018366</v>
      </c>
      <c r="G45" s="15">
        <f t="shared" si="2"/>
        <v>2437330</v>
      </c>
      <c r="H45" s="103">
        <v>2319354</v>
      </c>
      <c r="I45" s="103">
        <v>0</v>
      </c>
      <c r="J45" s="103">
        <v>117976</v>
      </c>
      <c r="K45" s="103">
        <v>0</v>
      </c>
      <c r="L45" s="100">
        <f t="shared" si="0"/>
        <v>8.3094907582544605E-2</v>
      </c>
      <c r="M45" s="103">
        <v>8749754</v>
      </c>
      <c r="N45" s="104">
        <v>727060</v>
      </c>
      <c r="O45" s="2" t="s">
        <v>334</v>
      </c>
      <c r="P45" s="6" t="s">
        <v>84</v>
      </c>
    </row>
    <row r="46" spans="2:16" x14ac:dyDescent="0.35">
      <c r="B46" s="97" t="s">
        <v>335</v>
      </c>
      <c r="C46" s="14" t="s">
        <v>87</v>
      </c>
      <c r="E46" s="97" t="s">
        <v>336</v>
      </c>
      <c r="F46" s="17">
        <f t="shared" si="1"/>
        <v>2040164.7665030537</v>
      </c>
      <c r="G46" s="15">
        <f t="shared" si="2"/>
        <v>2073019</v>
      </c>
      <c r="H46" s="103">
        <v>2056605</v>
      </c>
      <c r="I46" s="103">
        <v>13500</v>
      </c>
      <c r="J46" s="103">
        <v>0</v>
      </c>
      <c r="K46" s="103">
        <v>2914</v>
      </c>
      <c r="L46" s="100">
        <f t="shared" si="0"/>
        <v>1.5848496080810792E-2</v>
      </c>
      <c r="M46" s="103">
        <v>2206834</v>
      </c>
      <c r="N46" s="104">
        <v>34975</v>
      </c>
      <c r="O46" s="2" t="s">
        <v>337</v>
      </c>
      <c r="P46" s="6" t="s">
        <v>84</v>
      </c>
    </row>
    <row r="47" spans="2:16" x14ac:dyDescent="0.35">
      <c r="B47" s="97" t="s">
        <v>338</v>
      </c>
      <c r="C47" s="14" t="s">
        <v>87</v>
      </c>
      <c r="E47" s="97" t="s">
        <v>339</v>
      </c>
      <c r="F47" s="17">
        <f t="shared" si="1"/>
        <v>2017399.0926583735</v>
      </c>
      <c r="G47" s="15">
        <f t="shared" si="2"/>
        <v>4486633</v>
      </c>
      <c r="H47" s="103">
        <v>0</v>
      </c>
      <c r="I47" s="103">
        <v>0</v>
      </c>
      <c r="J47" s="103">
        <v>781555</v>
      </c>
      <c r="K47" s="103">
        <v>3705078</v>
      </c>
      <c r="L47" s="100">
        <f t="shared" si="0"/>
        <v>0.55035344039542045</v>
      </c>
      <c r="M47" s="103">
        <v>12811071</v>
      </c>
      <c r="N47" s="104">
        <v>7050617</v>
      </c>
      <c r="O47" s="2" t="s">
        <v>340</v>
      </c>
      <c r="P47" s="6" t="s">
        <v>84</v>
      </c>
    </row>
    <row r="48" spans="2:16" x14ac:dyDescent="0.35">
      <c r="B48" s="97" t="s">
        <v>341</v>
      </c>
      <c r="C48" s="14" t="s">
        <v>87</v>
      </c>
      <c r="E48" s="97" t="s">
        <v>342</v>
      </c>
      <c r="F48" s="17">
        <f t="shared" si="1"/>
        <v>2001316.5175251006</v>
      </c>
      <c r="G48" s="15">
        <f t="shared" si="2"/>
        <v>3570659</v>
      </c>
      <c r="H48" s="103">
        <v>3049382</v>
      </c>
      <c r="I48" s="103">
        <v>257562</v>
      </c>
      <c r="J48" s="103">
        <v>0</v>
      </c>
      <c r="K48" s="103">
        <v>263715</v>
      </c>
      <c r="L48" s="100">
        <f t="shared" si="0"/>
        <v>0.43951060083724025</v>
      </c>
      <c r="M48" s="103">
        <v>3059098</v>
      </c>
      <c r="N48" s="104">
        <v>1344506</v>
      </c>
      <c r="O48" s="2" t="s">
        <v>343</v>
      </c>
      <c r="P48" s="6" t="s">
        <v>84</v>
      </c>
    </row>
    <row r="49" spans="2:16" x14ac:dyDescent="0.35">
      <c r="B49" s="97" t="s">
        <v>344</v>
      </c>
      <c r="C49" s="14" t="s">
        <v>87</v>
      </c>
      <c r="E49" s="97" t="s">
        <v>345</v>
      </c>
      <c r="F49" s="17">
        <f t="shared" si="1"/>
        <v>1948418.6251920874</v>
      </c>
      <c r="G49" s="15">
        <f t="shared" si="2"/>
        <v>2723144</v>
      </c>
      <c r="H49" s="103">
        <v>87385</v>
      </c>
      <c r="I49" s="103">
        <v>2623333</v>
      </c>
      <c r="J49" s="103">
        <v>0</v>
      </c>
      <c r="K49" s="103">
        <v>12426</v>
      </c>
      <c r="L49" s="100">
        <f t="shared" si="0"/>
        <v>0.28449666077442565</v>
      </c>
      <c r="M49" s="103">
        <v>3844604</v>
      </c>
      <c r="N49" s="104">
        <v>1093777</v>
      </c>
      <c r="O49" s="2" t="s">
        <v>346</v>
      </c>
      <c r="P49" s="6" t="s">
        <v>83</v>
      </c>
    </row>
    <row r="50" spans="2:16" x14ac:dyDescent="0.35">
      <c r="B50" s="97" t="s">
        <v>347</v>
      </c>
      <c r="C50" s="14" t="s">
        <v>87</v>
      </c>
      <c r="E50" s="97" t="s">
        <v>348</v>
      </c>
      <c r="F50" s="17">
        <f t="shared" si="1"/>
        <v>1937010.1143245357</v>
      </c>
      <c r="G50" s="15">
        <f t="shared" si="2"/>
        <v>1943337</v>
      </c>
      <c r="H50" s="105">
        <v>1935731</v>
      </c>
      <c r="I50" s="105">
        <v>7606</v>
      </c>
      <c r="J50" s="105">
        <v>0</v>
      </c>
      <c r="K50" s="105">
        <v>0</v>
      </c>
      <c r="L50" s="100">
        <f t="shared" si="0"/>
        <v>3.2556811687649376E-3</v>
      </c>
      <c r="M50" s="105">
        <v>1951051</v>
      </c>
      <c r="N50" s="104">
        <v>6352</v>
      </c>
      <c r="O50" s="2" t="s">
        <v>349</v>
      </c>
      <c r="P50" s="6" t="s">
        <v>84</v>
      </c>
    </row>
    <row r="51" spans="2:16" x14ac:dyDescent="0.35">
      <c r="B51" s="97" t="s">
        <v>350</v>
      </c>
      <c r="C51" s="14" t="s">
        <v>87</v>
      </c>
      <c r="E51" s="97" t="s">
        <v>351</v>
      </c>
      <c r="F51" s="17">
        <f t="shared" si="1"/>
        <v>1875892.8917598701</v>
      </c>
      <c r="G51" s="15">
        <f t="shared" si="2"/>
        <v>1995244</v>
      </c>
      <c r="H51" s="105">
        <v>1265801</v>
      </c>
      <c r="I51" s="105">
        <v>723103</v>
      </c>
      <c r="J51" s="105">
        <v>6270</v>
      </c>
      <c r="K51" s="105">
        <v>70</v>
      </c>
      <c r="L51" s="100">
        <f t="shared" si="0"/>
        <v>5.98178008504874E-2</v>
      </c>
      <c r="M51" s="105">
        <v>2492218</v>
      </c>
      <c r="N51" s="104">
        <v>149079</v>
      </c>
      <c r="O51" s="2" t="s">
        <v>352</v>
      </c>
      <c r="P51" s="6" t="s">
        <v>84</v>
      </c>
    </row>
    <row r="52" spans="2:16" x14ac:dyDescent="0.35">
      <c r="B52" s="97" t="s">
        <v>353</v>
      </c>
      <c r="C52" s="14" t="s">
        <v>87</v>
      </c>
      <c r="E52" s="97" t="s">
        <v>354</v>
      </c>
      <c r="F52" s="17">
        <f t="shared" si="1"/>
        <v>1875874.2979592804</v>
      </c>
      <c r="G52" s="15">
        <f t="shared" si="2"/>
        <v>2371908</v>
      </c>
      <c r="H52" s="103">
        <v>1946002</v>
      </c>
      <c r="I52" s="103">
        <v>424371</v>
      </c>
      <c r="J52" s="103">
        <v>0</v>
      </c>
      <c r="K52" s="103">
        <v>1535</v>
      </c>
      <c r="L52" s="100">
        <f t="shared" si="0"/>
        <v>0.20912855896633409</v>
      </c>
      <c r="M52" s="103">
        <v>2151643</v>
      </c>
      <c r="N52" s="104">
        <v>449970</v>
      </c>
      <c r="O52" s="2" t="s">
        <v>355</v>
      </c>
      <c r="P52" s="6" t="s">
        <v>84</v>
      </c>
    </row>
    <row r="53" spans="2:16" x14ac:dyDescent="0.35">
      <c r="B53" s="97" t="s">
        <v>356</v>
      </c>
      <c r="C53" s="14" t="s">
        <v>87</v>
      </c>
      <c r="E53" s="97" t="s">
        <v>357</v>
      </c>
      <c r="F53" s="17">
        <f t="shared" si="1"/>
        <v>1851198.8620932798</v>
      </c>
      <c r="G53" s="15">
        <f t="shared" si="2"/>
        <v>2987701</v>
      </c>
      <c r="H53" s="103">
        <v>39850</v>
      </c>
      <c r="I53" s="103">
        <v>2495196</v>
      </c>
      <c r="J53" s="103">
        <v>416219</v>
      </c>
      <c r="K53" s="103">
        <v>36436</v>
      </c>
      <c r="L53" s="100">
        <f t="shared" si="0"/>
        <v>0.3803935326549478</v>
      </c>
      <c r="M53" s="103">
        <v>7222933</v>
      </c>
      <c r="N53" s="104">
        <v>2747557</v>
      </c>
      <c r="O53" s="2" t="s">
        <v>358</v>
      </c>
      <c r="P53" s="6" t="s">
        <v>83</v>
      </c>
    </row>
    <row r="54" spans="2:16" x14ac:dyDescent="0.35">
      <c r="B54" s="97" t="s">
        <v>359</v>
      </c>
      <c r="C54" s="14" t="s">
        <v>87</v>
      </c>
      <c r="E54" s="97" t="s">
        <v>360</v>
      </c>
      <c r="F54" s="17">
        <f t="shared" si="1"/>
        <v>1702752.0570802644</v>
      </c>
      <c r="G54" s="15">
        <f t="shared" si="2"/>
        <v>2429073</v>
      </c>
      <c r="H54" s="105">
        <v>2401072</v>
      </c>
      <c r="I54" s="105">
        <v>12321</v>
      </c>
      <c r="J54" s="105">
        <v>5680</v>
      </c>
      <c r="K54" s="105">
        <v>10000</v>
      </c>
      <c r="L54" s="100">
        <f t="shared" si="0"/>
        <v>0.29901157475289369</v>
      </c>
      <c r="M54" s="105">
        <v>2608695</v>
      </c>
      <c r="N54" s="104">
        <v>780030</v>
      </c>
      <c r="O54" s="2" t="s">
        <v>361</v>
      </c>
      <c r="P54" s="6" t="s">
        <v>84</v>
      </c>
    </row>
    <row r="55" spans="2:16" x14ac:dyDescent="0.35">
      <c r="B55" s="97" t="s">
        <v>362</v>
      </c>
      <c r="C55" s="14" t="s">
        <v>87</v>
      </c>
      <c r="E55" s="97" t="s">
        <v>363</v>
      </c>
      <c r="F55" s="17">
        <f t="shared" si="1"/>
        <v>1690186</v>
      </c>
      <c r="G55" s="15">
        <f t="shared" si="2"/>
        <v>2971920</v>
      </c>
      <c r="H55" s="105">
        <v>2971920</v>
      </c>
      <c r="I55" s="105">
        <v>0</v>
      </c>
      <c r="J55" s="105">
        <v>0</v>
      </c>
      <c r="K55" s="105">
        <v>0</v>
      </c>
      <c r="L55" s="100">
        <f t="shared" si="0"/>
        <v>0.43128146114296484</v>
      </c>
      <c r="M55" s="105">
        <v>2971920</v>
      </c>
      <c r="N55" s="104">
        <v>1281734</v>
      </c>
      <c r="O55" s="2" t="s">
        <v>364</v>
      </c>
      <c r="P55" s="6" t="s">
        <v>83</v>
      </c>
    </row>
    <row r="56" spans="2:16" x14ac:dyDescent="0.35">
      <c r="B56" s="97" t="s">
        <v>365</v>
      </c>
      <c r="C56" s="14" t="s">
        <v>87</v>
      </c>
      <c r="E56" s="97" t="s">
        <v>366</v>
      </c>
      <c r="F56" s="17">
        <f t="shared" si="1"/>
        <v>1599128.8057148708</v>
      </c>
      <c r="G56" s="15">
        <f t="shared" si="2"/>
        <v>1599507</v>
      </c>
      <c r="H56" s="103">
        <v>1599507</v>
      </c>
      <c r="I56" s="103">
        <v>0</v>
      </c>
      <c r="J56" s="103">
        <v>0</v>
      </c>
      <c r="K56" s="103">
        <v>0</v>
      </c>
      <c r="L56" s="100">
        <f t="shared" si="0"/>
        <v>2.3644428260022961E-4</v>
      </c>
      <c r="M56" s="103">
        <v>1581768</v>
      </c>
      <c r="N56" s="104">
        <v>374</v>
      </c>
      <c r="O56" s="2" t="s">
        <v>367</v>
      </c>
      <c r="P56" s="6" t="s">
        <v>84</v>
      </c>
    </row>
    <row r="57" spans="2:16" x14ac:dyDescent="0.35">
      <c r="B57" s="97" t="s">
        <v>368</v>
      </c>
      <c r="C57" s="14" t="s">
        <v>87</v>
      </c>
      <c r="E57" s="97" t="s">
        <v>369</v>
      </c>
      <c r="F57" s="17">
        <f t="shared" si="1"/>
        <v>1582806.0428307562</v>
      </c>
      <c r="G57" s="15">
        <f t="shared" si="2"/>
        <v>2450063</v>
      </c>
      <c r="H57" s="105">
        <v>1063462</v>
      </c>
      <c r="I57" s="105">
        <v>1242</v>
      </c>
      <c r="J57" s="105">
        <v>217646</v>
      </c>
      <c r="K57" s="105">
        <v>1167713</v>
      </c>
      <c r="L57" s="100">
        <f t="shared" si="0"/>
        <v>0.35397332932632497</v>
      </c>
      <c r="M57" s="105">
        <v>6149226</v>
      </c>
      <c r="N57" s="104">
        <v>2176662</v>
      </c>
      <c r="O57" s="2" t="s">
        <v>370</v>
      </c>
      <c r="P57" s="6" t="s">
        <v>84</v>
      </c>
    </row>
    <row r="58" spans="2:16" x14ac:dyDescent="0.35">
      <c r="B58" s="44" t="s">
        <v>371</v>
      </c>
      <c r="C58" s="14" t="s">
        <v>87</v>
      </c>
      <c r="D58"/>
      <c r="E58" s="44" t="s">
        <v>372</v>
      </c>
      <c r="F58" s="17">
        <f t="shared" si="1"/>
        <v>1557575.2884467447</v>
      </c>
      <c r="G58" s="15">
        <f t="shared" si="2"/>
        <v>3252719</v>
      </c>
      <c r="H58" s="115">
        <v>34384</v>
      </c>
      <c r="I58" s="115">
        <v>3212390</v>
      </c>
      <c r="J58" s="115">
        <v>0</v>
      </c>
      <c r="K58" s="115">
        <v>5945</v>
      </c>
      <c r="L58" s="100">
        <f t="shared" si="0"/>
        <v>0.52114668114683604</v>
      </c>
      <c r="M58" s="115">
        <v>3615059</v>
      </c>
      <c r="N58" s="116">
        <v>1883976</v>
      </c>
      <c r="O58" s="2" t="s">
        <v>373</v>
      </c>
      <c r="P58" s="6" t="s">
        <v>84</v>
      </c>
    </row>
    <row r="59" spans="2:16" x14ac:dyDescent="0.35">
      <c r="B59" s="97" t="s">
        <v>374</v>
      </c>
      <c r="C59" s="14" t="s">
        <v>87</v>
      </c>
      <c r="E59" s="97" t="s">
        <v>375</v>
      </c>
      <c r="F59" s="17">
        <f t="shared" si="1"/>
        <v>1520666.6093074796</v>
      </c>
      <c r="G59" s="15">
        <f t="shared" si="2"/>
        <v>2053946</v>
      </c>
      <c r="H59" s="103">
        <v>1857373</v>
      </c>
      <c r="I59" s="103">
        <v>86928</v>
      </c>
      <c r="J59" s="103">
        <v>30365</v>
      </c>
      <c r="K59" s="103">
        <v>79280</v>
      </c>
      <c r="L59" s="100">
        <f t="shared" si="0"/>
        <v>0.25963651950563466</v>
      </c>
      <c r="M59" s="103">
        <v>2407612</v>
      </c>
      <c r="N59" s="104">
        <v>625104</v>
      </c>
      <c r="O59" s="2" t="s">
        <v>376</v>
      </c>
      <c r="P59" s="6" t="s">
        <v>84</v>
      </c>
    </row>
    <row r="60" spans="2:16" x14ac:dyDescent="0.35">
      <c r="B60" s="97" t="s">
        <v>377</v>
      </c>
      <c r="C60" s="14" t="s">
        <v>87</v>
      </c>
      <c r="E60" s="97" t="s">
        <v>378</v>
      </c>
      <c r="F60" s="17">
        <f t="shared" si="1"/>
        <v>1519859.3105453576</v>
      </c>
      <c r="G60" s="15">
        <f t="shared" si="2"/>
        <v>2776007</v>
      </c>
      <c r="H60" s="105">
        <v>504353</v>
      </c>
      <c r="I60" s="105">
        <v>1609097</v>
      </c>
      <c r="J60" s="105">
        <v>112315</v>
      </c>
      <c r="K60" s="105">
        <v>550242</v>
      </c>
      <c r="L60" s="100">
        <f t="shared" si="0"/>
        <v>0.45250162894208923</v>
      </c>
      <c r="M60" s="105">
        <v>3543711</v>
      </c>
      <c r="N60" s="104">
        <v>1603535</v>
      </c>
      <c r="O60" s="2" t="s">
        <v>379</v>
      </c>
      <c r="P60" s="6" t="s">
        <v>84</v>
      </c>
    </row>
    <row r="61" spans="2:16" x14ac:dyDescent="0.35">
      <c r="B61" s="97" t="s">
        <v>380</v>
      </c>
      <c r="C61" s="14" t="s">
        <v>87</v>
      </c>
      <c r="E61" s="97" t="s">
        <v>381</v>
      </c>
      <c r="F61" s="17">
        <f t="shared" si="1"/>
        <v>1427393.5728199817</v>
      </c>
      <c r="G61" s="15">
        <f t="shared" si="2"/>
        <v>1608138</v>
      </c>
      <c r="H61" s="103">
        <v>179570</v>
      </c>
      <c r="I61" s="103">
        <v>43485</v>
      </c>
      <c r="J61" s="103">
        <v>4314</v>
      </c>
      <c r="K61" s="103">
        <v>1380769</v>
      </c>
      <c r="L61" s="100">
        <f t="shared" si="0"/>
        <v>0.11239360501400895</v>
      </c>
      <c r="M61" s="103">
        <v>2409888</v>
      </c>
      <c r="N61" s="104">
        <v>270856</v>
      </c>
      <c r="O61" s="2" t="s">
        <v>382</v>
      </c>
      <c r="P61" s="6" t="s">
        <v>84</v>
      </c>
    </row>
    <row r="62" spans="2:16" x14ac:dyDescent="0.35">
      <c r="B62" s="97" t="s">
        <v>383</v>
      </c>
      <c r="C62" s="14" t="s">
        <v>87</v>
      </c>
      <c r="E62" s="97" t="s">
        <v>384</v>
      </c>
      <c r="F62" s="17">
        <f t="shared" si="1"/>
        <v>1405985.4948805461</v>
      </c>
      <c r="G62" s="15">
        <f t="shared" si="2"/>
        <v>3263000</v>
      </c>
      <c r="H62" s="103">
        <v>1782000</v>
      </c>
      <c r="I62" s="103">
        <v>15000</v>
      </c>
      <c r="J62" s="103">
        <v>14000</v>
      </c>
      <c r="K62" s="103">
        <v>1452000</v>
      </c>
      <c r="L62" s="100">
        <f t="shared" si="0"/>
        <v>0.5691126279863481</v>
      </c>
      <c r="M62" s="103">
        <v>3516000</v>
      </c>
      <c r="N62" s="104">
        <v>2001000</v>
      </c>
      <c r="O62" s="2" t="s">
        <v>385</v>
      </c>
      <c r="P62" s="6" t="s">
        <v>84</v>
      </c>
    </row>
    <row r="63" spans="2:16" x14ac:dyDescent="0.35">
      <c r="B63" s="97" t="s">
        <v>386</v>
      </c>
      <c r="C63" s="14" t="s">
        <v>87</v>
      </c>
      <c r="E63" s="97" t="s">
        <v>387</v>
      </c>
      <c r="F63" s="17">
        <f t="shared" si="1"/>
        <v>1367246.2634425615</v>
      </c>
      <c r="G63" s="15">
        <f t="shared" si="2"/>
        <v>2385721</v>
      </c>
      <c r="H63" s="103">
        <v>1787116</v>
      </c>
      <c r="I63" s="103">
        <v>598350</v>
      </c>
      <c r="J63" s="103">
        <v>255</v>
      </c>
      <c r="K63" s="103">
        <v>0</v>
      </c>
      <c r="L63" s="100">
        <f t="shared" si="0"/>
        <v>0.42690437673032111</v>
      </c>
      <c r="M63" s="103">
        <v>1355601</v>
      </c>
      <c r="N63" s="104">
        <v>578712</v>
      </c>
      <c r="O63" s="2" t="s">
        <v>388</v>
      </c>
      <c r="P63" s="6" t="s">
        <v>84</v>
      </c>
    </row>
    <row r="64" spans="2:16" x14ac:dyDescent="0.35">
      <c r="B64" s="97" t="s">
        <v>389</v>
      </c>
      <c r="C64" s="14" t="s">
        <v>87</v>
      </c>
      <c r="E64" s="97" t="s">
        <v>390</v>
      </c>
      <c r="F64" s="17">
        <f t="shared" si="1"/>
        <v>1190407.3027796771</v>
      </c>
      <c r="G64" s="15">
        <f t="shared" si="2"/>
        <v>2014445</v>
      </c>
      <c r="H64" s="103">
        <v>1918641</v>
      </c>
      <c r="I64" s="103">
        <v>68902</v>
      </c>
      <c r="J64" s="103">
        <v>0</v>
      </c>
      <c r="K64" s="103">
        <v>26902</v>
      </c>
      <c r="L64" s="100">
        <f t="shared" si="0"/>
        <v>0.40906438111754012</v>
      </c>
      <c r="M64" s="103">
        <v>1259391</v>
      </c>
      <c r="N64" s="104">
        <v>515172</v>
      </c>
      <c r="O64" s="2" t="s">
        <v>391</v>
      </c>
      <c r="P64" s="6" t="s">
        <v>84</v>
      </c>
    </row>
    <row r="65" spans="2:16" x14ac:dyDescent="0.35">
      <c r="B65" s="97" t="s">
        <v>392</v>
      </c>
      <c r="C65" s="14" t="s">
        <v>87</v>
      </c>
      <c r="E65" s="97" t="s">
        <v>393</v>
      </c>
      <c r="F65" s="17">
        <f t="shared" si="1"/>
        <v>1123344.3661373672</v>
      </c>
      <c r="G65" s="15">
        <f t="shared" si="2"/>
        <v>1309712</v>
      </c>
      <c r="H65" s="103">
        <v>1135023</v>
      </c>
      <c r="I65" s="103">
        <v>21698</v>
      </c>
      <c r="J65" s="103">
        <v>152991</v>
      </c>
      <c r="K65" s="103">
        <v>0</v>
      </c>
      <c r="L65" s="100">
        <f t="shared" si="0"/>
        <v>0.14229665289974661</v>
      </c>
      <c r="M65" s="103">
        <v>1403364</v>
      </c>
      <c r="N65" s="104">
        <v>199694</v>
      </c>
      <c r="O65" s="2" t="s">
        <v>394</v>
      </c>
      <c r="P65" s="6" t="s">
        <v>84</v>
      </c>
    </row>
    <row r="66" spans="2:16" x14ac:dyDescent="0.35">
      <c r="B66" s="97" t="s">
        <v>395</v>
      </c>
      <c r="C66" s="14" t="s">
        <v>87</v>
      </c>
      <c r="E66" s="97" t="s">
        <v>396</v>
      </c>
      <c r="F66" s="17">
        <f t="shared" si="1"/>
        <v>1116410.9808353346</v>
      </c>
      <c r="G66" s="15">
        <f t="shared" si="2"/>
        <v>1185461</v>
      </c>
      <c r="H66" s="103">
        <v>1000000</v>
      </c>
      <c r="I66" s="103">
        <v>0</v>
      </c>
      <c r="J66" s="103">
        <v>185461</v>
      </c>
      <c r="K66" s="103">
        <v>0</v>
      </c>
      <c r="L66" s="100">
        <f t="shared" si="0"/>
        <v>5.8247398408438102E-2</v>
      </c>
      <c r="M66" s="103">
        <v>361029</v>
      </c>
      <c r="N66" s="104">
        <v>21029</v>
      </c>
      <c r="O66" s="2" t="s">
        <v>397</v>
      </c>
      <c r="P66" s="6" t="s">
        <v>83</v>
      </c>
    </row>
    <row r="67" spans="2:16" x14ac:dyDescent="0.35">
      <c r="B67" s="97" t="s">
        <v>398</v>
      </c>
      <c r="C67" s="14" t="s">
        <v>87</v>
      </c>
      <c r="E67" s="97" t="s">
        <v>399</v>
      </c>
      <c r="F67" s="17">
        <f t="shared" si="1"/>
        <v>1087228.4252607115</v>
      </c>
      <c r="G67" s="15">
        <f t="shared" si="2"/>
        <v>1590437</v>
      </c>
      <c r="H67" s="103">
        <v>0</v>
      </c>
      <c r="I67" s="103">
        <v>1590358</v>
      </c>
      <c r="J67" s="103">
        <v>0</v>
      </c>
      <c r="K67" s="103">
        <v>79</v>
      </c>
      <c r="L67" s="100">
        <f t="shared" si="0"/>
        <v>0.31639642107124549</v>
      </c>
      <c r="M67" s="103">
        <v>1504249</v>
      </c>
      <c r="N67" s="104">
        <v>475939</v>
      </c>
      <c r="O67" s="2" t="s">
        <v>400</v>
      </c>
      <c r="P67" s="6" t="s">
        <v>84</v>
      </c>
    </row>
    <row r="68" spans="2:16" x14ac:dyDescent="0.35">
      <c r="B68" s="97" t="s">
        <v>401</v>
      </c>
      <c r="C68" s="14" t="s">
        <v>87</v>
      </c>
      <c r="E68" s="97" t="s">
        <v>402</v>
      </c>
      <c r="F68" s="17">
        <f t="shared" si="1"/>
        <v>1079118.7387941147</v>
      </c>
      <c r="G68" s="15">
        <f t="shared" si="2"/>
        <v>2080137</v>
      </c>
      <c r="H68" s="103">
        <v>989677</v>
      </c>
      <c r="I68" s="103">
        <v>0</v>
      </c>
      <c r="J68" s="103">
        <v>40986</v>
      </c>
      <c r="K68" s="103">
        <v>1049474</v>
      </c>
      <c r="L68" s="100">
        <f t="shared" si="0"/>
        <v>0.48122708321898294</v>
      </c>
      <c r="M68" s="103">
        <v>1293539</v>
      </c>
      <c r="N68" s="104">
        <v>622486</v>
      </c>
      <c r="O68" s="2" t="s">
        <v>403</v>
      </c>
      <c r="P68" s="6" t="s">
        <v>84</v>
      </c>
    </row>
    <row r="69" spans="2:16" x14ac:dyDescent="0.35">
      <c r="B69" s="97" t="s">
        <v>404</v>
      </c>
      <c r="C69" s="14" t="s">
        <v>87</v>
      </c>
      <c r="E69" s="97" t="s">
        <v>405</v>
      </c>
      <c r="F69" s="17">
        <f t="shared" si="1"/>
        <v>1056022.3505360028</v>
      </c>
      <c r="G69" s="15">
        <f t="shared" si="2"/>
        <v>1236108</v>
      </c>
      <c r="H69" s="103">
        <v>29005</v>
      </c>
      <c r="I69" s="103">
        <v>1162138</v>
      </c>
      <c r="J69" s="103">
        <v>44965</v>
      </c>
      <c r="K69" s="103">
        <v>0</v>
      </c>
      <c r="L69" s="100">
        <f t="shared" si="0"/>
        <v>0.14568763365660381</v>
      </c>
      <c r="M69" s="103">
        <v>1162494</v>
      </c>
      <c r="N69" s="104">
        <v>169361</v>
      </c>
      <c r="O69" s="2" t="s">
        <v>406</v>
      </c>
      <c r="P69" s="6" t="s">
        <v>83</v>
      </c>
    </row>
    <row r="70" spans="2:16" x14ac:dyDescent="0.35">
      <c r="B70" s="97" t="s">
        <v>407</v>
      </c>
      <c r="C70" s="14" t="s">
        <v>87</v>
      </c>
      <c r="D70" s="98" t="s">
        <v>264</v>
      </c>
      <c r="E70" s="97" t="s">
        <v>408</v>
      </c>
      <c r="F70" s="17">
        <f t="shared" si="1"/>
        <v>627525.55186292296</v>
      </c>
      <c r="G70" s="15">
        <f t="shared" si="2"/>
        <v>2468696</v>
      </c>
      <c r="H70" s="99">
        <v>0</v>
      </c>
      <c r="I70" s="99">
        <v>2468696</v>
      </c>
      <c r="J70" s="99">
        <v>0</v>
      </c>
      <c r="K70" s="99">
        <v>0</v>
      </c>
      <c r="L70" s="100">
        <f t="shared" si="0"/>
        <v>0.7458068746160228</v>
      </c>
      <c r="M70" s="99">
        <v>3996005</v>
      </c>
      <c r="N70" s="64">
        <v>2980248</v>
      </c>
      <c r="O70" s="2" t="s">
        <v>409</v>
      </c>
      <c r="P70" s="6" t="s">
        <v>84</v>
      </c>
    </row>
    <row r="71" spans="2:16" x14ac:dyDescent="0.35">
      <c r="B71" s="97" t="s">
        <v>410</v>
      </c>
      <c r="C71" s="14" t="s">
        <v>87</v>
      </c>
      <c r="E71" s="97" t="s">
        <v>411</v>
      </c>
      <c r="F71" s="17">
        <f t="shared" si="1"/>
        <v>997358.3161537355</v>
      </c>
      <c r="G71" s="15">
        <f t="shared" si="2"/>
        <v>1329120</v>
      </c>
      <c r="H71" s="103">
        <v>0</v>
      </c>
      <c r="I71" s="103">
        <v>1318996</v>
      </c>
      <c r="J71" s="103">
        <v>10124</v>
      </c>
      <c r="K71" s="103">
        <v>0</v>
      </c>
      <c r="L71" s="100">
        <f t="shared" si="0"/>
        <v>0.24961003058133535</v>
      </c>
      <c r="M71" s="103">
        <v>1655258</v>
      </c>
      <c r="N71" s="104">
        <v>413169</v>
      </c>
      <c r="O71" s="2" t="s">
        <v>412</v>
      </c>
      <c r="P71" s="6" t="s">
        <v>84</v>
      </c>
    </row>
    <row r="72" spans="2:16" x14ac:dyDescent="0.35">
      <c r="B72" s="97" t="s">
        <v>413</v>
      </c>
      <c r="C72" s="14" t="s">
        <v>87</v>
      </c>
      <c r="E72" s="97" t="s">
        <v>414</v>
      </c>
      <c r="F72" s="17">
        <f t="shared" si="1"/>
        <v>932999.65905144555</v>
      </c>
      <c r="G72" s="15">
        <f t="shared" si="2"/>
        <v>4539591</v>
      </c>
      <c r="H72" s="103">
        <v>1243783</v>
      </c>
      <c r="I72" s="103">
        <v>393934</v>
      </c>
      <c r="J72" s="103">
        <v>56585</v>
      </c>
      <c r="K72" s="103">
        <v>2845289</v>
      </c>
      <c r="L72" s="100">
        <f t="shared" si="0"/>
        <v>0.794474951807014</v>
      </c>
      <c r="M72" s="103">
        <v>4934328</v>
      </c>
      <c r="N72" s="104">
        <v>3920200</v>
      </c>
      <c r="O72" s="2" t="s">
        <v>415</v>
      </c>
      <c r="P72" s="6" t="s">
        <v>84</v>
      </c>
    </row>
    <row r="73" spans="2:16" x14ac:dyDescent="0.35">
      <c r="B73" s="97" t="s">
        <v>416</v>
      </c>
      <c r="C73" s="14" t="s">
        <v>87</v>
      </c>
      <c r="E73" s="97" t="s">
        <v>417</v>
      </c>
      <c r="F73" s="17">
        <f t="shared" si="1"/>
        <v>912342.64584853966</v>
      </c>
      <c r="G73" s="15">
        <f t="shared" si="2"/>
        <v>8048067</v>
      </c>
      <c r="H73" s="103">
        <v>8048067</v>
      </c>
      <c r="I73" s="103">
        <v>0</v>
      </c>
      <c r="J73" s="103">
        <v>0</v>
      </c>
      <c r="K73" s="103">
        <v>0</v>
      </c>
      <c r="L73" s="100">
        <f t="shared" si="0"/>
        <v>0.88663828893962493</v>
      </c>
      <c r="M73" s="103">
        <v>3963437</v>
      </c>
      <c r="N73" s="104">
        <v>3514135</v>
      </c>
      <c r="O73" s="2" t="s">
        <v>418</v>
      </c>
      <c r="P73" s="6" t="s">
        <v>84</v>
      </c>
    </row>
    <row r="74" spans="2:16" x14ac:dyDescent="0.35">
      <c r="B74" s="97" t="s">
        <v>419</v>
      </c>
      <c r="C74" s="14" t="s">
        <v>87</v>
      </c>
      <c r="D74" s="98" t="s">
        <v>264</v>
      </c>
      <c r="E74" s="97" t="s">
        <v>420</v>
      </c>
      <c r="F74" s="17">
        <f t="shared" si="1"/>
        <v>1485193.3432714103</v>
      </c>
      <c r="G74" s="15">
        <f t="shared" si="2"/>
        <v>4960283</v>
      </c>
      <c r="H74" s="102">
        <v>3165739</v>
      </c>
      <c r="I74" s="102">
        <v>1485363</v>
      </c>
      <c r="J74" s="102">
        <v>0</v>
      </c>
      <c r="K74" s="102">
        <v>309181</v>
      </c>
      <c r="L74" s="100">
        <f t="shared" si="0"/>
        <v>0.70058294188629755</v>
      </c>
      <c r="M74" s="102">
        <v>4233012</v>
      </c>
      <c r="N74" s="64">
        <v>2965576</v>
      </c>
      <c r="O74" s="2" t="s">
        <v>421</v>
      </c>
      <c r="P74" s="6" t="s">
        <v>84</v>
      </c>
    </row>
    <row r="75" spans="2:16" x14ac:dyDescent="0.35">
      <c r="B75" s="97" t="s">
        <v>422</v>
      </c>
      <c r="C75" s="14" t="s">
        <v>87</v>
      </c>
      <c r="E75" s="97" t="s">
        <v>423</v>
      </c>
      <c r="F75" s="17">
        <f t="shared" si="1"/>
        <v>885979.91595390975</v>
      </c>
      <c r="G75" s="15">
        <f t="shared" si="2"/>
        <v>1036673</v>
      </c>
      <c r="H75" s="103">
        <v>0</v>
      </c>
      <c r="I75" s="103">
        <v>0</v>
      </c>
      <c r="J75" s="103">
        <v>1031473</v>
      </c>
      <c r="K75" s="103">
        <v>5200</v>
      </c>
      <c r="L75" s="100">
        <f t="shared" si="0"/>
        <v>0.14536221551645534</v>
      </c>
      <c r="M75" s="103">
        <v>1392831</v>
      </c>
      <c r="N75" s="104">
        <v>202465</v>
      </c>
      <c r="O75" s="2" t="s">
        <v>424</v>
      </c>
      <c r="P75" s="6" t="s">
        <v>84</v>
      </c>
    </row>
    <row r="76" spans="2:16" x14ac:dyDescent="0.35">
      <c r="B76" s="97" t="s">
        <v>425</v>
      </c>
      <c r="C76" s="14" t="s">
        <v>87</v>
      </c>
      <c r="E76" s="97" t="s">
        <v>426</v>
      </c>
      <c r="F76" s="17">
        <f t="shared" si="1"/>
        <v>850006.21585044148</v>
      </c>
      <c r="G76" s="15">
        <f t="shared" si="2"/>
        <v>1774572</v>
      </c>
      <c r="H76" s="103">
        <v>599588</v>
      </c>
      <c r="I76" s="103">
        <v>850736</v>
      </c>
      <c r="J76" s="103">
        <v>5938</v>
      </c>
      <c r="K76" s="103">
        <v>318310</v>
      </c>
      <c r="L76" s="100">
        <f t="shared" si="0"/>
        <v>0.52100776082884126</v>
      </c>
      <c r="M76" s="103">
        <v>1647891</v>
      </c>
      <c r="N76" s="104">
        <v>858564</v>
      </c>
      <c r="O76" s="2" t="s">
        <v>427</v>
      </c>
      <c r="P76" s="6" t="s">
        <v>84</v>
      </c>
    </row>
    <row r="77" spans="2:16" x14ac:dyDescent="0.35">
      <c r="B77" s="97" t="s">
        <v>428</v>
      </c>
      <c r="C77" s="14" t="s">
        <v>87</v>
      </c>
      <c r="D77" s="98" t="s">
        <v>264</v>
      </c>
      <c r="E77" s="97" t="s">
        <v>429</v>
      </c>
      <c r="F77" s="17">
        <f t="shared" si="1"/>
        <v>1341929.6023163567</v>
      </c>
      <c r="G77" s="15">
        <f t="shared" si="2"/>
        <v>2402925</v>
      </c>
      <c r="H77" s="102">
        <v>2057453</v>
      </c>
      <c r="I77" s="102">
        <v>9390</v>
      </c>
      <c r="J77" s="102">
        <v>138847</v>
      </c>
      <c r="K77" s="102">
        <v>197235</v>
      </c>
      <c r="L77" s="100">
        <f t="shared" si="0"/>
        <v>0.44154328482313987</v>
      </c>
      <c r="M77" s="102">
        <v>3441957</v>
      </c>
      <c r="N77" s="64">
        <v>1519773</v>
      </c>
      <c r="O77" s="6" t="s">
        <v>430</v>
      </c>
      <c r="P77" s="6" t="s">
        <v>84</v>
      </c>
    </row>
    <row r="78" spans="2:16" x14ac:dyDescent="0.35">
      <c r="B78" s="44" t="s">
        <v>431</v>
      </c>
      <c r="C78" s="14" t="s">
        <v>87</v>
      </c>
      <c r="D78"/>
      <c r="E78" s="44" t="s">
        <v>432</v>
      </c>
      <c r="F78" s="17">
        <f t="shared" si="1"/>
        <v>823964.65839022072</v>
      </c>
      <c r="G78" s="15">
        <f t="shared" si="2"/>
        <v>1720376</v>
      </c>
      <c r="H78" s="115">
        <v>353298</v>
      </c>
      <c r="I78" s="115">
        <v>1366623</v>
      </c>
      <c r="J78" s="115">
        <v>0</v>
      </c>
      <c r="K78" s="115">
        <v>455</v>
      </c>
      <c r="L78" s="100">
        <f t="shared" si="0"/>
        <v>0.52105547950551467</v>
      </c>
      <c r="M78" s="115">
        <v>2664912</v>
      </c>
      <c r="N78" s="116">
        <v>1388567</v>
      </c>
      <c r="O78" s="6" t="s">
        <v>433</v>
      </c>
      <c r="P78" s="6" t="s">
        <v>84</v>
      </c>
    </row>
    <row r="79" spans="2:16" x14ac:dyDescent="0.35">
      <c r="B79" s="97" t="s">
        <v>434</v>
      </c>
      <c r="C79" s="14" t="s">
        <v>87</v>
      </c>
      <c r="E79" s="97" t="s">
        <v>435</v>
      </c>
      <c r="F79" s="17">
        <f t="shared" si="1"/>
        <v>804764.58771586954</v>
      </c>
      <c r="G79" s="15">
        <f t="shared" si="2"/>
        <v>1076283</v>
      </c>
      <c r="H79" s="105">
        <v>1848</v>
      </c>
      <c r="I79" s="105">
        <v>1063569</v>
      </c>
      <c r="J79" s="105">
        <v>0</v>
      </c>
      <c r="K79" s="105">
        <v>10866</v>
      </c>
      <c r="L79" s="100">
        <f t="shared" si="0"/>
        <v>0.25227418093952098</v>
      </c>
      <c r="M79" s="105">
        <v>1125680</v>
      </c>
      <c r="N79" s="104">
        <v>283980</v>
      </c>
      <c r="O79" s="2" t="s">
        <v>436</v>
      </c>
      <c r="P79" s="6" t="s">
        <v>83</v>
      </c>
    </row>
    <row r="80" spans="2:16" x14ac:dyDescent="0.35">
      <c r="B80" s="97" t="s">
        <v>437</v>
      </c>
      <c r="C80" s="14" t="s">
        <v>87</v>
      </c>
      <c r="E80" s="97" t="s">
        <v>438</v>
      </c>
      <c r="F80" s="17">
        <f t="shared" si="1"/>
        <v>769299.76617010741</v>
      </c>
      <c r="G80" s="15">
        <f t="shared" si="2"/>
        <v>1653845</v>
      </c>
      <c r="H80" s="103">
        <v>592668</v>
      </c>
      <c r="I80" s="103">
        <v>983744</v>
      </c>
      <c r="J80" s="103">
        <v>35286</v>
      </c>
      <c r="K80" s="103">
        <v>42147</v>
      </c>
      <c r="L80" s="100">
        <f t="shared" si="0"/>
        <v>0.5348416773215704</v>
      </c>
      <c r="M80" s="103">
        <v>1758971</v>
      </c>
      <c r="N80" s="104">
        <v>940771</v>
      </c>
      <c r="O80" s="2" t="s">
        <v>439</v>
      </c>
      <c r="P80" s="6" t="s">
        <v>84</v>
      </c>
    </row>
    <row r="81" spans="2:16" x14ac:dyDescent="0.35">
      <c r="B81" s="97" t="s">
        <v>440</v>
      </c>
      <c r="C81" s="14" t="s">
        <v>87</v>
      </c>
      <c r="E81" s="97" t="s">
        <v>441</v>
      </c>
      <c r="F81" s="17">
        <f t="shared" si="1"/>
        <v>749145.87431643822</v>
      </c>
      <c r="G81" s="15">
        <f t="shared" si="2"/>
        <v>815491</v>
      </c>
      <c r="H81" s="103">
        <v>490580</v>
      </c>
      <c r="I81" s="103">
        <v>309935</v>
      </c>
      <c r="J81" s="103">
        <v>14976</v>
      </c>
      <c r="K81" s="103">
        <v>0</v>
      </c>
      <c r="L81" s="100">
        <f t="shared" si="0"/>
        <v>8.1356048912326201E-2</v>
      </c>
      <c r="M81" s="103">
        <v>697084</v>
      </c>
      <c r="N81" s="104">
        <v>56712</v>
      </c>
      <c r="O81" s="2" t="s">
        <v>442</v>
      </c>
      <c r="P81" s="6" t="s">
        <v>84</v>
      </c>
    </row>
    <row r="82" spans="2:16" x14ac:dyDescent="0.35">
      <c r="B82" s="97" t="s">
        <v>443</v>
      </c>
      <c r="C82" s="14" t="s">
        <v>87</v>
      </c>
      <c r="E82" s="97" t="s">
        <v>444</v>
      </c>
      <c r="F82" s="17">
        <f t="shared" si="1"/>
        <v>700821.25367734907</v>
      </c>
      <c r="G82" s="15">
        <f t="shared" si="2"/>
        <v>1060705</v>
      </c>
      <c r="H82" s="103">
        <v>813841</v>
      </c>
      <c r="I82" s="103">
        <v>224703</v>
      </c>
      <c r="J82" s="103">
        <v>22161</v>
      </c>
      <c r="K82" s="103">
        <v>0</v>
      </c>
      <c r="L82" s="100">
        <f t="shared" si="0"/>
        <v>0.33928731015942321</v>
      </c>
      <c r="M82" s="103">
        <v>1096578</v>
      </c>
      <c r="N82" s="104">
        <v>372055</v>
      </c>
      <c r="O82" s="2" t="s">
        <v>445</v>
      </c>
      <c r="P82" s="6" t="s">
        <v>84</v>
      </c>
    </row>
    <row r="83" spans="2:16" x14ac:dyDescent="0.35">
      <c r="B83" s="97" t="s">
        <v>446</v>
      </c>
      <c r="C83" s="14" t="s">
        <v>87</v>
      </c>
      <c r="E83" s="97" t="s">
        <v>447</v>
      </c>
      <c r="F83" s="17">
        <f t="shared" si="1"/>
        <v>675391.38742548577</v>
      </c>
      <c r="G83" s="15">
        <f t="shared" si="2"/>
        <v>928173</v>
      </c>
      <c r="H83" s="103">
        <v>558729</v>
      </c>
      <c r="I83" s="103">
        <v>344103</v>
      </c>
      <c r="J83" s="103">
        <v>13428</v>
      </c>
      <c r="K83" s="103">
        <v>11913</v>
      </c>
      <c r="L83" s="100">
        <f t="shared" si="0"/>
        <v>0.27234320818911367</v>
      </c>
      <c r="M83" s="103">
        <v>949651</v>
      </c>
      <c r="N83" s="104">
        <v>258631</v>
      </c>
      <c r="O83" s="2" t="s">
        <v>448</v>
      </c>
      <c r="P83" s="6" t="s">
        <v>84</v>
      </c>
    </row>
    <row r="84" spans="2:16" x14ac:dyDescent="0.35">
      <c r="B84" s="97" t="s">
        <v>449</v>
      </c>
      <c r="C84" s="14" t="s">
        <v>87</v>
      </c>
      <c r="E84" s="97" t="s">
        <v>450</v>
      </c>
      <c r="F84" s="17">
        <f t="shared" si="1"/>
        <v>668264.17309291055</v>
      </c>
      <c r="G84" s="15">
        <f t="shared" si="2"/>
        <v>1042530</v>
      </c>
      <c r="H84" s="105">
        <v>554509</v>
      </c>
      <c r="I84" s="105">
        <v>418283</v>
      </c>
      <c r="J84" s="105">
        <v>49725</v>
      </c>
      <c r="K84" s="105">
        <v>20013</v>
      </c>
      <c r="L84" s="100">
        <f t="shared" si="0"/>
        <v>0.35899765657303812</v>
      </c>
      <c r="M84" s="105">
        <v>2058097</v>
      </c>
      <c r="N84" s="104">
        <v>738852</v>
      </c>
      <c r="O84" s="2" t="s">
        <v>451</v>
      </c>
      <c r="P84" s="6" t="s">
        <v>83</v>
      </c>
    </row>
    <row r="85" spans="2:16" x14ac:dyDescent="0.35">
      <c r="B85" s="97" t="s">
        <v>452</v>
      </c>
      <c r="C85" s="14" t="s">
        <v>87</v>
      </c>
      <c r="E85" s="97" t="s">
        <v>453</v>
      </c>
      <c r="F85" s="17">
        <f t="shared" si="1"/>
        <v>664447.87508782989</v>
      </c>
      <c r="G85" s="15">
        <f t="shared" si="2"/>
        <v>693923</v>
      </c>
      <c r="H85" s="103">
        <v>672582</v>
      </c>
      <c r="I85" s="103">
        <v>0</v>
      </c>
      <c r="J85" s="103">
        <v>21341</v>
      </c>
      <c r="K85" s="103">
        <v>0</v>
      </c>
      <c r="L85" s="100">
        <f t="shared" si="0"/>
        <v>4.2476074308201404E-2</v>
      </c>
      <c r="M85" s="103">
        <v>862462</v>
      </c>
      <c r="N85" s="104">
        <v>36634</v>
      </c>
      <c r="O85" s="2" t="s">
        <v>454</v>
      </c>
      <c r="P85" s="6" t="s">
        <v>84</v>
      </c>
    </row>
    <row r="86" spans="2:16" x14ac:dyDescent="0.35">
      <c r="B86" s="97" t="s">
        <v>455</v>
      </c>
      <c r="C86" s="14" t="s">
        <v>87</v>
      </c>
      <c r="E86" s="97" t="s">
        <v>456</v>
      </c>
      <c r="F86" s="17">
        <f t="shared" si="1"/>
        <v>612690.51418432698</v>
      </c>
      <c r="G86" s="15">
        <f t="shared" si="2"/>
        <v>834770</v>
      </c>
      <c r="H86" s="103">
        <v>652480</v>
      </c>
      <c r="I86" s="103">
        <v>173846</v>
      </c>
      <c r="J86" s="103">
        <v>5544</v>
      </c>
      <c r="K86" s="103">
        <v>2900</v>
      </c>
      <c r="L86" s="100">
        <f t="shared" ref="L86:L149" si="3">IFERROR(N86/M86, 0)</f>
        <v>0.26603673564655289</v>
      </c>
      <c r="M86" s="103">
        <v>1011116</v>
      </c>
      <c r="N86" s="104">
        <v>268994</v>
      </c>
      <c r="O86" s="2" t="s">
        <v>457</v>
      </c>
      <c r="P86" s="6" t="s">
        <v>84</v>
      </c>
    </row>
    <row r="87" spans="2:16" x14ac:dyDescent="0.35">
      <c r="B87" s="97" t="s">
        <v>458</v>
      </c>
      <c r="C87" s="14" t="s">
        <v>87</v>
      </c>
      <c r="E87" s="97" t="s">
        <v>459</v>
      </c>
      <c r="F87" s="17">
        <f t="shared" ref="F87:F150" si="4">$G87*(1-$L87)</f>
        <v>600922.47688770189</v>
      </c>
      <c r="G87" s="15">
        <f t="shared" ref="G87:G150" si="5">SUM(H87:K87)</f>
        <v>1262560</v>
      </c>
      <c r="H87" s="105">
        <v>1260971</v>
      </c>
      <c r="I87" s="105">
        <v>1589</v>
      </c>
      <c r="J87" s="105">
        <v>0</v>
      </c>
      <c r="K87" s="105">
        <v>0</v>
      </c>
      <c r="L87" s="100">
        <f t="shared" si="3"/>
        <v>0.52404442015610986</v>
      </c>
      <c r="M87" s="105">
        <v>484915</v>
      </c>
      <c r="N87" s="104">
        <v>254117</v>
      </c>
      <c r="O87" s="2" t="s">
        <v>460</v>
      </c>
      <c r="P87" s="6" t="s">
        <v>84</v>
      </c>
    </row>
    <row r="88" spans="2:16" x14ac:dyDescent="0.35">
      <c r="B88" s="97" t="s">
        <v>461</v>
      </c>
      <c r="C88" s="14" t="s">
        <v>87</v>
      </c>
      <c r="E88" s="97" t="s">
        <v>462</v>
      </c>
      <c r="F88" s="17">
        <f t="shared" si="4"/>
        <v>588787.38329008548</v>
      </c>
      <c r="G88" s="15">
        <f t="shared" si="5"/>
        <v>1611508</v>
      </c>
      <c r="H88" s="103">
        <v>1488652</v>
      </c>
      <c r="I88" s="103">
        <v>0</v>
      </c>
      <c r="J88" s="103">
        <v>1192</v>
      </c>
      <c r="K88" s="103">
        <v>121664</v>
      </c>
      <c r="L88" s="100">
        <f t="shared" si="3"/>
        <v>0.63463576768462493</v>
      </c>
      <c r="M88" s="103">
        <v>1347272</v>
      </c>
      <c r="N88" s="104">
        <v>855027</v>
      </c>
      <c r="O88" s="2" t="s">
        <v>463</v>
      </c>
      <c r="P88" s="6" t="s">
        <v>84</v>
      </c>
    </row>
    <row r="89" spans="2:16" x14ac:dyDescent="0.35">
      <c r="B89" s="97" t="s">
        <v>464</v>
      </c>
      <c r="C89" s="14" t="s">
        <v>87</v>
      </c>
      <c r="E89" s="97" t="s">
        <v>465</v>
      </c>
      <c r="F89" s="17">
        <f t="shared" si="4"/>
        <v>565401.50452327856</v>
      </c>
      <c r="G89" s="15">
        <f t="shared" si="5"/>
        <v>960543</v>
      </c>
      <c r="H89" s="103">
        <v>831793</v>
      </c>
      <c r="I89" s="103">
        <v>128750</v>
      </c>
      <c r="J89" s="103">
        <v>0</v>
      </c>
      <c r="K89" s="103">
        <v>0</v>
      </c>
      <c r="L89" s="100">
        <f t="shared" si="3"/>
        <v>0.41137304157827553</v>
      </c>
      <c r="M89" s="103">
        <v>880556</v>
      </c>
      <c r="N89" s="104">
        <v>362237</v>
      </c>
      <c r="O89" s="2" t="s">
        <v>466</v>
      </c>
      <c r="P89" s="6" t="s">
        <v>84</v>
      </c>
    </row>
    <row r="90" spans="2:16" x14ac:dyDescent="0.35">
      <c r="B90" s="97" t="s">
        <v>467</v>
      </c>
      <c r="C90" s="14" t="s">
        <v>87</v>
      </c>
      <c r="E90" s="97" t="s">
        <v>468</v>
      </c>
      <c r="F90" s="17">
        <f t="shared" si="4"/>
        <v>555373.07036382239</v>
      </c>
      <c r="G90" s="15">
        <f t="shared" si="5"/>
        <v>1625511</v>
      </c>
      <c r="H90" s="103">
        <v>0</v>
      </c>
      <c r="I90" s="103">
        <v>1625511</v>
      </c>
      <c r="J90" s="103">
        <v>0</v>
      </c>
      <c r="K90" s="103">
        <v>0</v>
      </c>
      <c r="L90" s="100">
        <f t="shared" si="3"/>
        <v>0.65833939581840883</v>
      </c>
      <c r="M90" s="103">
        <v>4496231</v>
      </c>
      <c r="N90" s="104">
        <v>2960046</v>
      </c>
      <c r="O90" s="2" t="s">
        <v>469</v>
      </c>
      <c r="P90" s="6" t="s">
        <v>84</v>
      </c>
    </row>
    <row r="91" spans="2:16" x14ac:dyDescent="0.35">
      <c r="B91" s="97" t="s">
        <v>470</v>
      </c>
      <c r="C91" s="14" t="s">
        <v>87</v>
      </c>
      <c r="E91" s="97" t="s">
        <v>471</v>
      </c>
      <c r="F91" s="17">
        <f t="shared" si="4"/>
        <v>551038.588994427</v>
      </c>
      <c r="G91" s="15">
        <f t="shared" si="5"/>
        <v>811950</v>
      </c>
      <c r="H91" s="103">
        <v>717383</v>
      </c>
      <c r="I91" s="103">
        <v>0</v>
      </c>
      <c r="J91" s="103">
        <v>94567</v>
      </c>
      <c r="K91" s="103">
        <v>0</v>
      </c>
      <c r="L91" s="100">
        <f t="shared" si="3"/>
        <v>0.32133925858189916</v>
      </c>
      <c r="M91" s="103">
        <v>717382</v>
      </c>
      <c r="N91" s="104">
        <v>230523</v>
      </c>
      <c r="O91" s="2" t="s">
        <v>472</v>
      </c>
      <c r="P91" s="6" t="s">
        <v>84</v>
      </c>
    </row>
    <row r="92" spans="2:16" x14ac:dyDescent="0.35">
      <c r="B92" s="97" t="s">
        <v>473</v>
      </c>
      <c r="C92" s="14" t="s">
        <v>87</v>
      </c>
      <c r="D92" s="98" t="s">
        <v>264</v>
      </c>
      <c r="E92" s="97" t="s">
        <v>474</v>
      </c>
      <c r="F92" s="17">
        <f t="shared" si="4"/>
        <v>492806.21689576388</v>
      </c>
      <c r="G92" s="15">
        <f t="shared" si="5"/>
        <v>1407883</v>
      </c>
      <c r="H92" s="99">
        <v>13380</v>
      </c>
      <c r="I92" s="99">
        <v>1053870</v>
      </c>
      <c r="J92" s="99">
        <v>203299</v>
      </c>
      <c r="K92" s="99">
        <v>137334</v>
      </c>
      <c r="L92" s="100">
        <f t="shared" si="3"/>
        <v>0.64996649800035666</v>
      </c>
      <c r="M92" s="99">
        <v>4295266</v>
      </c>
      <c r="N92" s="64">
        <v>2791779</v>
      </c>
      <c r="O92" s="2" t="s">
        <v>475</v>
      </c>
      <c r="P92" s="6" t="s">
        <v>84</v>
      </c>
    </row>
    <row r="93" spans="2:16" x14ac:dyDescent="0.35">
      <c r="B93" s="97" t="s">
        <v>476</v>
      </c>
      <c r="C93" s="14" t="s">
        <v>87</v>
      </c>
      <c r="E93" s="97" t="s">
        <v>477</v>
      </c>
      <c r="F93" s="17">
        <f t="shared" si="4"/>
        <v>515624.29946562013</v>
      </c>
      <c r="G93" s="15">
        <f t="shared" si="5"/>
        <v>777458</v>
      </c>
      <c r="H93" s="103">
        <v>316180</v>
      </c>
      <c r="I93" s="103">
        <v>422266</v>
      </c>
      <c r="J93" s="103">
        <v>3202</v>
      </c>
      <c r="K93" s="103">
        <v>35810</v>
      </c>
      <c r="L93" s="100">
        <f t="shared" si="3"/>
        <v>0.33678179468779007</v>
      </c>
      <c r="M93" s="103">
        <v>873723</v>
      </c>
      <c r="N93" s="104">
        <v>294254</v>
      </c>
      <c r="O93" s="2" t="s">
        <v>478</v>
      </c>
      <c r="P93" s="6" t="s">
        <v>84</v>
      </c>
    </row>
    <row r="94" spans="2:16" x14ac:dyDescent="0.35">
      <c r="B94" s="97" t="s">
        <v>479</v>
      </c>
      <c r="C94" s="14" t="s">
        <v>87</v>
      </c>
      <c r="E94" s="97" t="s">
        <v>480</v>
      </c>
      <c r="F94" s="17">
        <f t="shared" si="4"/>
        <v>514241.41149403533</v>
      </c>
      <c r="G94" s="15">
        <f t="shared" si="5"/>
        <v>2031158</v>
      </c>
      <c r="H94" s="103">
        <v>0</v>
      </c>
      <c r="I94" s="103">
        <v>53884</v>
      </c>
      <c r="J94" s="103">
        <v>37176</v>
      </c>
      <c r="K94" s="103">
        <v>1940098</v>
      </c>
      <c r="L94" s="100">
        <f t="shared" si="3"/>
        <v>0.74682353047176275</v>
      </c>
      <c r="M94" s="103">
        <v>6659280</v>
      </c>
      <c r="N94" s="104">
        <v>4973307</v>
      </c>
      <c r="O94" s="2" t="s">
        <v>481</v>
      </c>
      <c r="P94" s="6" t="s">
        <v>84</v>
      </c>
    </row>
    <row r="95" spans="2:16" x14ac:dyDescent="0.35">
      <c r="B95" s="97" t="s">
        <v>482</v>
      </c>
      <c r="C95" s="14" t="s">
        <v>87</v>
      </c>
      <c r="E95" s="97" t="s">
        <v>483</v>
      </c>
      <c r="F95" s="17">
        <f t="shared" si="4"/>
        <v>509725.6270355208</v>
      </c>
      <c r="G95" s="15">
        <f t="shared" si="5"/>
        <v>560401</v>
      </c>
      <c r="H95" s="103">
        <v>560401</v>
      </c>
      <c r="I95" s="103">
        <v>0</v>
      </c>
      <c r="J95" s="103">
        <v>0</v>
      </c>
      <c r="K95" s="103">
        <v>0</v>
      </c>
      <c r="L95" s="100">
        <f t="shared" si="3"/>
        <v>9.0426985256056275E-2</v>
      </c>
      <c r="M95" s="103">
        <v>867407</v>
      </c>
      <c r="N95" s="104">
        <v>78437</v>
      </c>
      <c r="O95" s="2" t="s">
        <v>484</v>
      </c>
      <c r="P95" s="6" t="s">
        <v>84</v>
      </c>
    </row>
    <row r="96" spans="2:16" x14ac:dyDescent="0.35">
      <c r="B96" s="97" t="s">
        <v>485</v>
      </c>
      <c r="C96" s="14" t="s">
        <v>87</v>
      </c>
      <c r="E96" s="97" t="s">
        <v>486</v>
      </c>
      <c r="F96" s="17">
        <f t="shared" si="4"/>
        <v>494398.98808487103</v>
      </c>
      <c r="G96" s="15">
        <f t="shared" si="5"/>
        <v>1806598</v>
      </c>
      <c r="H96" s="103">
        <v>0</v>
      </c>
      <c r="I96" s="103">
        <v>1803884</v>
      </c>
      <c r="J96" s="103">
        <v>2714</v>
      </c>
      <c r="K96" s="103">
        <v>0</v>
      </c>
      <c r="L96" s="100">
        <f t="shared" si="3"/>
        <v>0.72633702235645614</v>
      </c>
      <c r="M96" s="103">
        <v>1844210</v>
      </c>
      <c r="N96" s="104">
        <v>1339518</v>
      </c>
      <c r="O96" s="2" t="s">
        <v>487</v>
      </c>
      <c r="P96" s="6" t="s">
        <v>83</v>
      </c>
    </row>
    <row r="97" spans="2:16" x14ac:dyDescent="0.35">
      <c r="B97" s="97" t="s">
        <v>488</v>
      </c>
      <c r="C97" s="14" t="s">
        <v>87</v>
      </c>
      <c r="E97" s="97" t="s">
        <v>489</v>
      </c>
      <c r="F97" s="17">
        <f t="shared" si="4"/>
        <v>486182.09527885192</v>
      </c>
      <c r="G97" s="15">
        <f t="shared" si="5"/>
        <v>718603</v>
      </c>
      <c r="H97" s="103">
        <v>468050</v>
      </c>
      <c r="I97" s="103">
        <v>244411</v>
      </c>
      <c r="J97" s="103">
        <v>6142</v>
      </c>
      <c r="K97" s="103">
        <v>0</v>
      </c>
      <c r="L97" s="100">
        <f t="shared" si="3"/>
        <v>0.32343436462295327</v>
      </c>
      <c r="M97" s="103">
        <v>1010644</v>
      </c>
      <c r="N97" s="104">
        <v>326877</v>
      </c>
      <c r="O97" s="2" t="s">
        <v>490</v>
      </c>
      <c r="P97" s="6" t="s">
        <v>83</v>
      </c>
    </row>
    <row r="98" spans="2:16" x14ac:dyDescent="0.35">
      <c r="B98" s="97" t="s">
        <v>491</v>
      </c>
      <c r="C98" s="14" t="s">
        <v>87</v>
      </c>
      <c r="E98" s="97" t="s">
        <v>492</v>
      </c>
      <c r="F98" s="17">
        <f t="shared" si="4"/>
        <v>469718.66184284317</v>
      </c>
      <c r="G98" s="15">
        <f t="shared" si="5"/>
        <v>2025177</v>
      </c>
      <c r="H98" s="103">
        <v>417623</v>
      </c>
      <c r="I98" s="103">
        <v>1189031</v>
      </c>
      <c r="J98" s="103">
        <v>0</v>
      </c>
      <c r="K98" s="103">
        <v>418523</v>
      </c>
      <c r="L98" s="100">
        <f t="shared" si="3"/>
        <v>0.76806044022678355</v>
      </c>
      <c r="M98" s="103">
        <v>2110912</v>
      </c>
      <c r="N98" s="104">
        <v>1621308</v>
      </c>
      <c r="O98" s="2" t="s">
        <v>493</v>
      </c>
      <c r="P98" s="6" t="s">
        <v>84</v>
      </c>
    </row>
    <row r="99" spans="2:16" x14ac:dyDescent="0.35">
      <c r="B99" s="97" t="s">
        <v>494</v>
      </c>
      <c r="C99" s="14" t="s">
        <v>87</v>
      </c>
      <c r="E99" s="97" t="s">
        <v>495</v>
      </c>
      <c r="F99" s="17">
        <f t="shared" si="4"/>
        <v>461592.10404949263</v>
      </c>
      <c r="G99" s="15">
        <f t="shared" si="5"/>
        <v>1087113</v>
      </c>
      <c r="H99" s="103">
        <v>95034</v>
      </c>
      <c r="I99" s="103">
        <v>905169</v>
      </c>
      <c r="J99" s="103">
        <v>0</v>
      </c>
      <c r="K99" s="103">
        <v>86910</v>
      </c>
      <c r="L99" s="100">
        <f t="shared" si="3"/>
        <v>0.57539639021013211</v>
      </c>
      <c r="M99" s="103">
        <v>3382967</v>
      </c>
      <c r="N99" s="104">
        <v>1946547</v>
      </c>
      <c r="O99" s="2" t="s">
        <v>496</v>
      </c>
      <c r="P99" s="6" t="s">
        <v>83</v>
      </c>
    </row>
    <row r="100" spans="2:16" x14ac:dyDescent="0.35">
      <c r="B100" s="97" t="s">
        <v>497</v>
      </c>
      <c r="C100" s="14" t="s">
        <v>87</v>
      </c>
      <c r="D100" s="98" t="s">
        <v>264</v>
      </c>
      <c r="E100" s="97" t="s">
        <v>498</v>
      </c>
      <c r="F100" s="17">
        <f t="shared" si="4"/>
        <v>894057.76108104619</v>
      </c>
      <c r="G100" s="15">
        <f t="shared" si="5"/>
        <v>1806415</v>
      </c>
      <c r="H100" s="99">
        <v>968424</v>
      </c>
      <c r="I100" s="64">
        <v>837991</v>
      </c>
      <c r="J100" s="99">
        <v>0</v>
      </c>
      <c r="K100" s="99">
        <v>0</v>
      </c>
      <c r="L100" s="100">
        <f t="shared" si="3"/>
        <v>0.50506513670388797</v>
      </c>
      <c r="M100" s="64">
        <v>1268179</v>
      </c>
      <c r="N100" s="64">
        <v>640513</v>
      </c>
      <c r="O100" s="2" t="s">
        <v>499</v>
      </c>
      <c r="P100" s="6" t="s">
        <v>84</v>
      </c>
    </row>
    <row r="101" spans="2:16" x14ac:dyDescent="0.35">
      <c r="B101" s="97" t="s">
        <v>500</v>
      </c>
      <c r="C101" s="14" t="s">
        <v>87</v>
      </c>
      <c r="E101" s="97" t="s">
        <v>501</v>
      </c>
      <c r="F101" s="17">
        <f t="shared" si="4"/>
        <v>435688.64243169955</v>
      </c>
      <c r="G101" s="15">
        <f t="shared" si="5"/>
        <v>679807</v>
      </c>
      <c r="H101" s="103">
        <v>677705</v>
      </c>
      <c r="I101" s="103">
        <v>0</v>
      </c>
      <c r="J101" s="103">
        <v>1594</v>
      </c>
      <c r="K101" s="103">
        <v>508</v>
      </c>
      <c r="L101" s="100">
        <f t="shared" si="3"/>
        <v>0.35909950554834008</v>
      </c>
      <c r="M101" s="103">
        <v>658305</v>
      </c>
      <c r="N101" s="104">
        <v>236397</v>
      </c>
      <c r="O101" s="2" t="s">
        <v>502</v>
      </c>
      <c r="P101" s="6" t="s">
        <v>84</v>
      </c>
    </row>
    <row r="102" spans="2:16" x14ac:dyDescent="0.35">
      <c r="B102" s="97" t="s">
        <v>503</v>
      </c>
      <c r="C102" s="14" t="s">
        <v>87</v>
      </c>
      <c r="E102" s="97" t="s">
        <v>504</v>
      </c>
      <c r="F102" s="17">
        <f t="shared" si="4"/>
        <v>407062.9847953319</v>
      </c>
      <c r="G102" s="15">
        <f t="shared" si="5"/>
        <v>408246</v>
      </c>
      <c r="H102" s="103">
        <v>300000</v>
      </c>
      <c r="I102" s="103">
        <v>0</v>
      </c>
      <c r="J102" s="103">
        <v>0</v>
      </c>
      <c r="K102" s="103">
        <v>108246</v>
      </c>
      <c r="L102" s="100">
        <f t="shared" si="3"/>
        <v>2.8977998674037031E-3</v>
      </c>
      <c r="M102" s="103">
        <v>455518</v>
      </c>
      <c r="N102" s="104">
        <v>1320</v>
      </c>
      <c r="O102" s="2" t="s">
        <v>505</v>
      </c>
      <c r="P102" s="6" t="s">
        <v>84</v>
      </c>
    </row>
    <row r="103" spans="2:16" x14ac:dyDescent="0.35">
      <c r="B103" s="97" t="s">
        <v>506</v>
      </c>
      <c r="C103" s="14" t="s">
        <v>87</v>
      </c>
      <c r="E103" s="97" t="s">
        <v>507</v>
      </c>
      <c r="F103" s="17">
        <f t="shared" si="4"/>
        <v>398131.95895562094</v>
      </c>
      <c r="G103" s="15">
        <f t="shared" si="5"/>
        <v>677596</v>
      </c>
      <c r="H103" s="105">
        <v>185834</v>
      </c>
      <c r="I103" s="105">
        <v>279772</v>
      </c>
      <c r="J103" s="105">
        <v>3177</v>
      </c>
      <c r="K103" s="105">
        <v>208813</v>
      </c>
      <c r="L103" s="100">
        <f t="shared" si="3"/>
        <v>0.41243460859329018</v>
      </c>
      <c r="M103" s="105">
        <v>1061875</v>
      </c>
      <c r="N103" s="104">
        <v>437954</v>
      </c>
      <c r="O103" s="2" t="s">
        <v>508</v>
      </c>
      <c r="P103" s="6" t="s">
        <v>83</v>
      </c>
    </row>
    <row r="104" spans="2:16" x14ac:dyDescent="0.35">
      <c r="B104" s="2" t="s">
        <v>509</v>
      </c>
      <c r="C104" s="14" t="s">
        <v>87</v>
      </c>
      <c r="D104" s="98" t="s">
        <v>264</v>
      </c>
      <c r="E104" s="97" t="s">
        <v>510</v>
      </c>
      <c r="F104" s="17">
        <f t="shared" si="4"/>
        <v>228052.58078745854</v>
      </c>
      <c r="G104" s="15">
        <f t="shared" si="5"/>
        <v>429200</v>
      </c>
      <c r="H104" s="102">
        <v>0</v>
      </c>
      <c r="I104" s="102">
        <v>429200</v>
      </c>
      <c r="J104" s="102">
        <v>0</v>
      </c>
      <c r="K104" s="102">
        <v>0</v>
      </c>
      <c r="L104" s="100">
        <f t="shared" si="3"/>
        <v>0.46865661512707696</v>
      </c>
      <c r="M104" s="101">
        <v>884110</v>
      </c>
      <c r="N104" s="64">
        <v>414344</v>
      </c>
      <c r="O104" s="2" t="s">
        <v>511</v>
      </c>
      <c r="P104" s="6" t="s">
        <v>84</v>
      </c>
    </row>
    <row r="105" spans="2:16" x14ac:dyDescent="0.35">
      <c r="B105" s="97" t="s">
        <v>512</v>
      </c>
      <c r="C105" s="14" t="s">
        <v>87</v>
      </c>
      <c r="E105" s="97" t="s">
        <v>513</v>
      </c>
      <c r="F105" s="17">
        <f t="shared" si="4"/>
        <v>375368.35366174119</v>
      </c>
      <c r="G105" s="15">
        <f t="shared" si="5"/>
        <v>411092</v>
      </c>
      <c r="H105" s="103">
        <v>0</v>
      </c>
      <c r="I105" s="103">
        <v>0</v>
      </c>
      <c r="J105" s="103">
        <v>404592</v>
      </c>
      <c r="K105" s="103">
        <v>6500</v>
      </c>
      <c r="L105" s="100">
        <f t="shared" si="3"/>
        <v>8.6899395605506261E-2</v>
      </c>
      <c r="M105" s="103">
        <v>148413</v>
      </c>
      <c r="N105" s="104">
        <v>12897</v>
      </c>
      <c r="O105" s="2" t="s">
        <v>514</v>
      </c>
      <c r="P105" s="6" t="s">
        <v>84</v>
      </c>
    </row>
    <row r="106" spans="2:16" x14ac:dyDescent="0.35">
      <c r="B106" s="97" t="s">
        <v>515</v>
      </c>
      <c r="C106" s="14" t="s">
        <v>87</v>
      </c>
      <c r="E106" s="97" t="s">
        <v>516</v>
      </c>
      <c r="F106" s="17">
        <f t="shared" si="4"/>
        <v>370414.76305624295</v>
      </c>
      <c r="G106" s="15">
        <f t="shared" si="5"/>
        <v>2521770</v>
      </c>
      <c r="H106" s="103">
        <v>760161</v>
      </c>
      <c r="I106" s="103">
        <v>147719</v>
      </c>
      <c r="J106" s="103">
        <v>152922</v>
      </c>
      <c r="K106" s="103">
        <v>1460968</v>
      </c>
      <c r="L106" s="100">
        <f t="shared" si="3"/>
        <v>0.85311318516111978</v>
      </c>
      <c r="M106" s="103">
        <v>5023344</v>
      </c>
      <c r="N106" s="104">
        <v>4285481</v>
      </c>
      <c r="O106" s="2" t="s">
        <v>517</v>
      </c>
      <c r="P106" s="6" t="s">
        <v>84</v>
      </c>
    </row>
    <row r="107" spans="2:16" x14ac:dyDescent="0.35">
      <c r="B107" s="97" t="s">
        <v>518</v>
      </c>
      <c r="C107" s="14" t="s">
        <v>87</v>
      </c>
      <c r="E107" s="97" t="s">
        <v>519</v>
      </c>
      <c r="F107" s="17">
        <f t="shared" si="4"/>
        <v>369205.25710800471</v>
      </c>
      <c r="G107" s="15">
        <f t="shared" si="5"/>
        <v>541661</v>
      </c>
      <c r="H107" s="105">
        <v>43439</v>
      </c>
      <c r="I107" s="105">
        <v>493285</v>
      </c>
      <c r="J107" s="105">
        <v>4937</v>
      </c>
      <c r="K107" s="105">
        <v>0</v>
      </c>
      <c r="L107" s="100">
        <f t="shared" si="3"/>
        <v>0.3183831638090896</v>
      </c>
      <c r="M107" s="105">
        <v>649268</v>
      </c>
      <c r="N107" s="104">
        <v>206716</v>
      </c>
      <c r="O107" s="2" t="s">
        <v>520</v>
      </c>
      <c r="P107" s="6" t="s">
        <v>84</v>
      </c>
    </row>
    <row r="108" spans="2:16" x14ac:dyDescent="0.35">
      <c r="B108" s="97" t="s">
        <v>521</v>
      </c>
      <c r="C108" s="14" t="s">
        <v>87</v>
      </c>
      <c r="E108" s="97" t="s">
        <v>522</v>
      </c>
      <c r="F108" s="17">
        <f t="shared" si="4"/>
        <v>349395.44394545141</v>
      </c>
      <c r="G108" s="15">
        <f t="shared" si="5"/>
        <v>400180</v>
      </c>
      <c r="H108" s="105">
        <v>368345</v>
      </c>
      <c r="I108" s="105">
        <v>31835</v>
      </c>
      <c r="J108" s="105">
        <v>0</v>
      </c>
      <c r="K108" s="105">
        <v>0</v>
      </c>
      <c r="L108" s="100">
        <f t="shared" si="3"/>
        <v>0.12690428320892744</v>
      </c>
      <c r="M108" s="105">
        <v>389451</v>
      </c>
      <c r="N108" s="104">
        <v>49423</v>
      </c>
      <c r="O108" s="2" t="s">
        <v>523</v>
      </c>
      <c r="P108" s="6" t="s">
        <v>84</v>
      </c>
    </row>
    <row r="109" spans="2:16" x14ac:dyDescent="0.35">
      <c r="B109" s="97" t="s">
        <v>524</v>
      </c>
      <c r="C109" s="14" t="s">
        <v>87</v>
      </c>
      <c r="D109" s="98" t="s">
        <v>264</v>
      </c>
      <c r="E109" s="97" t="s">
        <v>525</v>
      </c>
      <c r="F109" s="17">
        <f t="shared" si="4"/>
        <v>348528</v>
      </c>
      <c r="G109" s="15">
        <f t="shared" si="5"/>
        <v>348528</v>
      </c>
      <c r="H109" s="103">
        <v>348528</v>
      </c>
      <c r="I109" s="103">
        <v>0</v>
      </c>
      <c r="J109" s="103">
        <v>0</v>
      </c>
      <c r="K109" s="103">
        <v>0</v>
      </c>
      <c r="L109" s="100">
        <f t="shared" si="3"/>
        <v>0</v>
      </c>
      <c r="M109" s="103">
        <v>348511</v>
      </c>
      <c r="N109" s="104">
        <v>0</v>
      </c>
      <c r="O109" s="2" t="s">
        <v>526</v>
      </c>
      <c r="P109" s="6" t="s">
        <v>84</v>
      </c>
    </row>
    <row r="110" spans="2:16" x14ac:dyDescent="0.35">
      <c r="B110" s="97" t="s">
        <v>527</v>
      </c>
      <c r="C110" s="14" t="s">
        <v>87</v>
      </c>
      <c r="E110" s="97" t="s">
        <v>528</v>
      </c>
      <c r="F110" s="17">
        <f t="shared" si="4"/>
        <v>348291.39198126417</v>
      </c>
      <c r="G110" s="15">
        <f t="shared" si="5"/>
        <v>456917</v>
      </c>
      <c r="H110" s="103">
        <v>11973</v>
      </c>
      <c r="I110" s="103">
        <v>444944</v>
      </c>
      <c r="J110" s="103">
        <v>0</v>
      </c>
      <c r="K110" s="103">
        <v>0</v>
      </c>
      <c r="L110" s="100">
        <f t="shared" si="3"/>
        <v>0.23773597397062454</v>
      </c>
      <c r="M110" s="103">
        <v>725027</v>
      </c>
      <c r="N110" s="104">
        <v>172365</v>
      </c>
      <c r="O110" s="2" t="s">
        <v>529</v>
      </c>
      <c r="P110" s="6" t="s">
        <v>84</v>
      </c>
    </row>
    <row r="111" spans="2:16" x14ac:dyDescent="0.35">
      <c r="B111" s="97" t="s">
        <v>530</v>
      </c>
      <c r="C111" s="14" t="s">
        <v>87</v>
      </c>
      <c r="E111" s="97" t="s">
        <v>531</v>
      </c>
      <c r="F111" s="17">
        <f t="shared" si="4"/>
        <v>342106.70979368925</v>
      </c>
      <c r="G111" s="15">
        <f t="shared" si="5"/>
        <v>693996</v>
      </c>
      <c r="H111" s="103">
        <v>611207</v>
      </c>
      <c r="I111" s="103">
        <v>82778</v>
      </c>
      <c r="J111" s="103">
        <v>11</v>
      </c>
      <c r="K111" s="103">
        <v>0</v>
      </c>
      <c r="L111" s="100">
        <f t="shared" si="3"/>
        <v>0.50704800921952109</v>
      </c>
      <c r="M111" s="103">
        <v>584846</v>
      </c>
      <c r="N111" s="104">
        <v>296545</v>
      </c>
      <c r="O111" s="2" t="s">
        <v>532</v>
      </c>
      <c r="P111" s="6" t="s">
        <v>84</v>
      </c>
    </row>
    <row r="112" spans="2:16" x14ac:dyDescent="0.35">
      <c r="B112" s="97" t="s">
        <v>533</v>
      </c>
      <c r="C112" s="14" t="s">
        <v>87</v>
      </c>
      <c r="E112" s="97" t="s">
        <v>534</v>
      </c>
      <c r="F112" s="17">
        <f t="shared" si="4"/>
        <v>341336.88722053246</v>
      </c>
      <c r="G112" s="15">
        <f t="shared" si="5"/>
        <v>1035496</v>
      </c>
      <c r="H112" s="103">
        <v>0</v>
      </c>
      <c r="I112" s="103">
        <v>12</v>
      </c>
      <c r="J112" s="103">
        <v>667924</v>
      </c>
      <c r="K112" s="103">
        <v>367560</v>
      </c>
      <c r="L112" s="100">
        <f t="shared" si="3"/>
        <v>0.67036387661513663</v>
      </c>
      <c r="M112" s="103">
        <v>1602109</v>
      </c>
      <c r="N112" s="104">
        <v>1073996</v>
      </c>
      <c r="O112" s="2" t="s">
        <v>535</v>
      </c>
      <c r="P112" s="6" t="s">
        <v>84</v>
      </c>
    </row>
    <row r="113" spans="2:16" x14ac:dyDescent="0.35">
      <c r="B113" s="97" t="s">
        <v>536</v>
      </c>
      <c r="C113" s="14" t="s">
        <v>87</v>
      </c>
      <c r="E113" s="97" t="s">
        <v>537</v>
      </c>
      <c r="F113" s="17">
        <f t="shared" si="4"/>
        <v>338668.39667345083</v>
      </c>
      <c r="G113" s="15">
        <f t="shared" si="5"/>
        <v>407408</v>
      </c>
      <c r="H113" s="103">
        <v>5282</v>
      </c>
      <c r="I113" s="103">
        <v>402126</v>
      </c>
      <c r="J113" s="103">
        <v>0</v>
      </c>
      <c r="K113" s="103">
        <v>0</v>
      </c>
      <c r="L113" s="100">
        <f t="shared" si="3"/>
        <v>0.16872423547536908</v>
      </c>
      <c r="M113" s="103">
        <v>2411989</v>
      </c>
      <c r="N113" s="104">
        <v>406961</v>
      </c>
      <c r="O113" s="2" t="s">
        <v>538</v>
      </c>
      <c r="P113" s="6" t="s">
        <v>84</v>
      </c>
    </row>
    <row r="114" spans="2:16" x14ac:dyDescent="0.35">
      <c r="B114" s="97" t="s">
        <v>539</v>
      </c>
      <c r="C114" s="14" t="s">
        <v>87</v>
      </c>
      <c r="E114" s="97" t="s">
        <v>540</v>
      </c>
      <c r="F114" s="17">
        <f t="shared" si="4"/>
        <v>331601.73464090296</v>
      </c>
      <c r="G114" s="15">
        <f t="shared" si="5"/>
        <v>363985</v>
      </c>
      <c r="H114" s="103">
        <v>8111</v>
      </c>
      <c r="I114" s="103">
        <v>301271</v>
      </c>
      <c r="J114" s="103">
        <v>51676</v>
      </c>
      <c r="K114" s="103">
        <v>2927</v>
      </c>
      <c r="L114" s="100">
        <f t="shared" si="3"/>
        <v>8.8968681014594167E-2</v>
      </c>
      <c r="M114" s="103">
        <v>7232961</v>
      </c>
      <c r="N114" s="104">
        <v>643507</v>
      </c>
      <c r="O114" s="2" t="s">
        <v>541</v>
      </c>
      <c r="P114" s="6" t="s">
        <v>84</v>
      </c>
    </row>
    <row r="115" spans="2:16" x14ac:dyDescent="0.35">
      <c r="B115" s="97" t="s">
        <v>542</v>
      </c>
      <c r="C115" s="14" t="s">
        <v>87</v>
      </c>
      <c r="E115" s="97" t="s">
        <v>543</v>
      </c>
      <c r="F115" s="17">
        <f t="shared" si="4"/>
        <v>322182.43987316248</v>
      </c>
      <c r="G115" s="15">
        <f t="shared" si="5"/>
        <v>565236</v>
      </c>
      <c r="H115" s="103">
        <v>500109</v>
      </c>
      <c r="I115" s="103">
        <v>9999</v>
      </c>
      <c r="J115" s="103">
        <v>3366</v>
      </c>
      <c r="K115" s="103">
        <v>51762</v>
      </c>
      <c r="L115" s="100">
        <f t="shared" si="3"/>
        <v>0.43000368010324452</v>
      </c>
      <c r="M115" s="103">
        <v>793456</v>
      </c>
      <c r="N115" s="104">
        <v>341189</v>
      </c>
      <c r="O115" s="2" t="s">
        <v>544</v>
      </c>
      <c r="P115" s="6" t="s">
        <v>84</v>
      </c>
    </row>
    <row r="116" spans="2:16" x14ac:dyDescent="0.35">
      <c r="B116" s="97" t="s">
        <v>545</v>
      </c>
      <c r="C116" s="14" t="s">
        <v>87</v>
      </c>
      <c r="D116" s="98" t="s">
        <v>264</v>
      </c>
      <c r="E116" s="97" t="s">
        <v>546</v>
      </c>
      <c r="F116" s="17">
        <f t="shared" si="4"/>
        <v>558981.78476685146</v>
      </c>
      <c r="G116" s="15">
        <f t="shared" si="5"/>
        <v>3718974</v>
      </c>
      <c r="H116" s="99">
        <v>1868453</v>
      </c>
      <c r="I116" s="99">
        <v>0</v>
      </c>
      <c r="J116" s="99">
        <v>1617706</v>
      </c>
      <c r="K116" s="99">
        <v>232815</v>
      </c>
      <c r="L116" s="100">
        <f t="shared" si="3"/>
        <v>0.84969462417138397</v>
      </c>
      <c r="M116" s="99">
        <v>2569948</v>
      </c>
      <c r="N116" s="64">
        <v>2183671</v>
      </c>
      <c r="O116" s="2" t="s">
        <v>547</v>
      </c>
      <c r="P116" s="6" t="s">
        <v>84</v>
      </c>
    </row>
    <row r="117" spans="2:16" x14ac:dyDescent="0.35">
      <c r="B117" s="97" t="s">
        <v>548</v>
      </c>
      <c r="C117" s="14" t="s">
        <v>87</v>
      </c>
      <c r="E117" s="97" t="s">
        <v>549</v>
      </c>
      <c r="F117" s="17">
        <f t="shared" si="4"/>
        <v>316611.87239715079</v>
      </c>
      <c r="G117" s="15">
        <f t="shared" si="5"/>
        <v>447620</v>
      </c>
      <c r="H117" s="103">
        <v>161275</v>
      </c>
      <c r="I117" s="103">
        <v>282610</v>
      </c>
      <c r="J117" s="103">
        <v>0</v>
      </c>
      <c r="K117" s="103">
        <v>3735</v>
      </c>
      <c r="L117" s="100">
        <f t="shared" si="3"/>
        <v>0.29267710916145218</v>
      </c>
      <c r="M117" s="103">
        <v>519863</v>
      </c>
      <c r="N117" s="104">
        <v>152152</v>
      </c>
      <c r="O117" s="2" t="s">
        <v>550</v>
      </c>
      <c r="P117" s="6" t="s">
        <v>84</v>
      </c>
    </row>
    <row r="118" spans="2:16" x14ac:dyDescent="0.35">
      <c r="B118" s="97" t="s">
        <v>551</v>
      </c>
      <c r="C118" s="14" t="s">
        <v>87</v>
      </c>
      <c r="E118" s="97" t="s">
        <v>552</v>
      </c>
      <c r="F118" s="17">
        <f t="shared" si="4"/>
        <v>313906.09748211212</v>
      </c>
      <c r="G118" s="15">
        <f t="shared" si="5"/>
        <v>355211</v>
      </c>
      <c r="H118" s="105">
        <v>127159</v>
      </c>
      <c r="I118" s="105">
        <v>202434</v>
      </c>
      <c r="J118" s="105">
        <v>25618</v>
      </c>
      <c r="K118" s="105">
        <v>0</v>
      </c>
      <c r="L118" s="100">
        <f t="shared" si="3"/>
        <v>0.11628272355835793</v>
      </c>
      <c r="M118" s="105">
        <v>1152037</v>
      </c>
      <c r="N118" s="104">
        <v>133962</v>
      </c>
      <c r="O118" s="2" t="s">
        <v>553</v>
      </c>
      <c r="P118" s="6" t="s">
        <v>84</v>
      </c>
    </row>
    <row r="119" spans="2:16" x14ac:dyDescent="0.35">
      <c r="B119" s="97" t="s">
        <v>554</v>
      </c>
      <c r="C119" s="14" t="s">
        <v>87</v>
      </c>
      <c r="E119" s="97" t="s">
        <v>555</v>
      </c>
      <c r="F119" s="17">
        <f t="shared" si="4"/>
        <v>308013.76069004385</v>
      </c>
      <c r="G119" s="15">
        <f t="shared" si="5"/>
        <v>347980</v>
      </c>
      <c r="H119" s="103">
        <v>15067</v>
      </c>
      <c r="I119" s="103">
        <v>328849</v>
      </c>
      <c r="J119" s="103">
        <v>64</v>
      </c>
      <c r="K119" s="103">
        <v>4000</v>
      </c>
      <c r="L119" s="100">
        <f t="shared" si="3"/>
        <v>0.11485211595481389</v>
      </c>
      <c r="M119" s="103">
        <v>367281</v>
      </c>
      <c r="N119" s="104">
        <v>42183</v>
      </c>
      <c r="O119" s="2" t="s">
        <v>556</v>
      </c>
      <c r="P119" s="6" t="s">
        <v>84</v>
      </c>
    </row>
    <row r="120" spans="2:16" x14ac:dyDescent="0.35">
      <c r="B120" s="97" t="s">
        <v>557</v>
      </c>
      <c r="C120" s="14" t="s">
        <v>87</v>
      </c>
      <c r="E120" s="97" t="s">
        <v>558</v>
      </c>
      <c r="F120" s="17">
        <f t="shared" si="4"/>
        <v>295595.6816671472</v>
      </c>
      <c r="G120" s="15">
        <f t="shared" si="5"/>
        <v>750252</v>
      </c>
      <c r="H120" s="105">
        <v>0</v>
      </c>
      <c r="I120" s="105">
        <v>557828</v>
      </c>
      <c r="J120" s="105">
        <v>183445</v>
      </c>
      <c r="K120" s="105">
        <v>8979</v>
      </c>
      <c r="L120" s="100">
        <f t="shared" si="3"/>
        <v>0.60600480682870927</v>
      </c>
      <c r="M120" s="105">
        <v>16411652</v>
      </c>
      <c r="N120" s="104">
        <v>9945540</v>
      </c>
      <c r="O120" s="2" t="s">
        <v>559</v>
      </c>
      <c r="P120" s="6" t="s">
        <v>83</v>
      </c>
    </row>
    <row r="121" spans="2:16" x14ac:dyDescent="0.35">
      <c r="B121" s="97" t="s">
        <v>560</v>
      </c>
      <c r="C121" s="14" t="s">
        <v>87</v>
      </c>
      <c r="E121" s="97" t="s">
        <v>561</v>
      </c>
      <c r="F121" s="17">
        <f t="shared" si="4"/>
        <v>295537.75711598451</v>
      </c>
      <c r="G121" s="15">
        <f t="shared" si="5"/>
        <v>376435</v>
      </c>
      <c r="H121" s="105">
        <v>0</v>
      </c>
      <c r="I121" s="105">
        <v>376318</v>
      </c>
      <c r="J121" s="105">
        <v>0</v>
      </c>
      <c r="K121" s="105">
        <v>117</v>
      </c>
      <c r="L121" s="100">
        <f t="shared" si="3"/>
        <v>0.21490361651816514</v>
      </c>
      <c r="M121" s="105">
        <v>339166</v>
      </c>
      <c r="N121" s="104">
        <v>72888</v>
      </c>
      <c r="O121" s="2" t="s">
        <v>562</v>
      </c>
      <c r="P121" s="6" t="s">
        <v>84</v>
      </c>
    </row>
    <row r="122" spans="2:16" x14ac:dyDescent="0.35">
      <c r="B122" s="97" t="s">
        <v>563</v>
      </c>
      <c r="C122" s="14" t="s">
        <v>87</v>
      </c>
      <c r="E122" s="97" t="s">
        <v>564</v>
      </c>
      <c r="F122" s="17">
        <f t="shared" si="4"/>
        <v>264536.14650358114</v>
      </c>
      <c r="G122" s="15">
        <f t="shared" si="5"/>
        <v>1067726</v>
      </c>
      <c r="H122" s="105">
        <v>5235</v>
      </c>
      <c r="I122" s="105">
        <v>196038</v>
      </c>
      <c r="J122" s="105">
        <v>278560</v>
      </c>
      <c r="K122" s="105">
        <v>587893</v>
      </c>
      <c r="L122" s="100">
        <f t="shared" si="3"/>
        <v>0.75224341591046662</v>
      </c>
      <c r="M122" s="105">
        <v>8894472</v>
      </c>
      <c r="N122" s="104">
        <v>6690808</v>
      </c>
      <c r="O122" s="2" t="s">
        <v>565</v>
      </c>
      <c r="P122" s="6" t="s">
        <v>84</v>
      </c>
    </row>
    <row r="123" spans="2:16" x14ac:dyDescent="0.35">
      <c r="B123" s="97" t="s">
        <v>566</v>
      </c>
      <c r="C123" s="14" t="s">
        <v>87</v>
      </c>
      <c r="E123" s="97" t="s">
        <v>567</v>
      </c>
      <c r="F123" s="17">
        <f t="shared" si="4"/>
        <v>263427.66717310873</v>
      </c>
      <c r="G123" s="15">
        <f t="shared" si="5"/>
        <v>417803</v>
      </c>
      <c r="H123" s="103">
        <v>0</v>
      </c>
      <c r="I123" s="103">
        <v>0</v>
      </c>
      <c r="J123" s="103">
        <v>417803</v>
      </c>
      <c r="K123" s="103">
        <v>0</v>
      </c>
      <c r="L123" s="100">
        <f t="shared" si="3"/>
        <v>0.36949311715543276</v>
      </c>
      <c r="M123" s="103">
        <v>370559</v>
      </c>
      <c r="N123" s="104">
        <v>136919</v>
      </c>
      <c r="O123" s="2" t="s">
        <v>568</v>
      </c>
      <c r="P123" s="6" t="s">
        <v>84</v>
      </c>
    </row>
    <row r="124" spans="2:16" x14ac:dyDescent="0.35">
      <c r="B124" s="97" t="s">
        <v>569</v>
      </c>
      <c r="C124" s="14" t="s">
        <v>87</v>
      </c>
      <c r="E124" s="97" t="s">
        <v>570</v>
      </c>
      <c r="F124" s="17">
        <f t="shared" si="4"/>
        <v>258926.88994175717</v>
      </c>
      <c r="G124" s="15">
        <f t="shared" si="5"/>
        <v>397353</v>
      </c>
      <c r="H124" s="103">
        <v>0</v>
      </c>
      <c r="I124" s="103">
        <v>396791</v>
      </c>
      <c r="J124" s="103">
        <v>562</v>
      </c>
      <c r="K124" s="103">
        <v>0</v>
      </c>
      <c r="L124" s="100">
        <f t="shared" si="3"/>
        <v>0.3483706177082917</v>
      </c>
      <c r="M124" s="103">
        <v>275227</v>
      </c>
      <c r="N124" s="104">
        <v>95881</v>
      </c>
      <c r="O124" s="2" t="s">
        <v>571</v>
      </c>
      <c r="P124" s="6" t="s">
        <v>84</v>
      </c>
    </row>
    <row r="125" spans="2:16" x14ac:dyDescent="0.35">
      <c r="B125" s="97" t="s">
        <v>572</v>
      </c>
      <c r="C125" s="14" t="s">
        <v>87</v>
      </c>
      <c r="E125" s="97" t="s">
        <v>573</v>
      </c>
      <c r="F125" s="17">
        <f t="shared" si="4"/>
        <v>256693.31467972419</v>
      </c>
      <c r="G125" s="15">
        <f t="shared" si="5"/>
        <v>256873</v>
      </c>
      <c r="H125" s="105">
        <v>250000</v>
      </c>
      <c r="I125" s="105">
        <v>0</v>
      </c>
      <c r="J125" s="105">
        <v>6873</v>
      </c>
      <c r="K125" s="105">
        <v>0</v>
      </c>
      <c r="L125" s="100">
        <f t="shared" si="3"/>
        <v>6.9951034276006792E-4</v>
      </c>
      <c r="M125" s="105">
        <v>40028</v>
      </c>
      <c r="N125" s="104">
        <v>28</v>
      </c>
      <c r="O125" s="2" t="s">
        <v>574</v>
      </c>
      <c r="P125" s="6" t="s">
        <v>83</v>
      </c>
    </row>
    <row r="126" spans="2:16" x14ac:dyDescent="0.35">
      <c r="B126" s="97" t="s">
        <v>575</v>
      </c>
      <c r="C126" s="14" t="s">
        <v>87</v>
      </c>
      <c r="E126" s="97" t="s">
        <v>576</v>
      </c>
      <c r="F126" s="17">
        <f t="shared" si="4"/>
        <v>249267.74853355679</v>
      </c>
      <c r="G126" s="15">
        <f t="shared" si="5"/>
        <v>366955</v>
      </c>
      <c r="H126" s="103">
        <v>183005</v>
      </c>
      <c r="I126" s="103">
        <v>88546</v>
      </c>
      <c r="J126" s="103">
        <v>12445</v>
      </c>
      <c r="K126" s="103">
        <v>82959</v>
      </c>
      <c r="L126" s="100">
        <f t="shared" si="3"/>
        <v>0.32071303420431174</v>
      </c>
      <c r="M126" s="103">
        <v>354429</v>
      </c>
      <c r="N126" s="104">
        <v>113670</v>
      </c>
      <c r="O126" s="2" t="s">
        <v>577</v>
      </c>
      <c r="P126" s="6" t="s">
        <v>84</v>
      </c>
    </row>
    <row r="127" spans="2:16" x14ac:dyDescent="0.35">
      <c r="B127" s="97" t="s">
        <v>578</v>
      </c>
      <c r="C127" s="14" t="s">
        <v>87</v>
      </c>
      <c r="E127" s="97" t="s">
        <v>579</v>
      </c>
      <c r="F127" s="17">
        <f t="shared" si="4"/>
        <v>232316.83738017257</v>
      </c>
      <c r="G127" s="15">
        <f t="shared" si="5"/>
        <v>425985</v>
      </c>
      <c r="H127" s="103">
        <v>12054</v>
      </c>
      <c r="I127" s="103">
        <v>309737</v>
      </c>
      <c r="J127" s="103">
        <v>1703</v>
      </c>
      <c r="K127" s="103">
        <v>102491</v>
      </c>
      <c r="L127" s="100">
        <f t="shared" si="3"/>
        <v>0.45463610836021795</v>
      </c>
      <c r="M127" s="103">
        <v>1018861</v>
      </c>
      <c r="N127" s="104">
        <v>463211</v>
      </c>
      <c r="O127" s="2" t="s">
        <v>580</v>
      </c>
      <c r="P127" s="6" t="s">
        <v>84</v>
      </c>
    </row>
    <row r="128" spans="2:16" x14ac:dyDescent="0.35">
      <c r="B128" s="97" t="s">
        <v>581</v>
      </c>
      <c r="C128" s="14" t="s">
        <v>87</v>
      </c>
      <c r="E128" s="97" t="s">
        <v>582</v>
      </c>
      <c r="F128" s="17">
        <f t="shared" si="4"/>
        <v>219375.23635949424</v>
      </c>
      <c r="G128" s="15">
        <f t="shared" si="5"/>
        <v>230150</v>
      </c>
      <c r="H128" s="103">
        <v>83415</v>
      </c>
      <c r="I128" s="103">
        <v>0</v>
      </c>
      <c r="J128" s="103">
        <v>4462</v>
      </c>
      <c r="K128" s="103">
        <v>142273</v>
      </c>
      <c r="L128" s="100">
        <f t="shared" si="3"/>
        <v>4.6816266089531836E-2</v>
      </c>
      <c r="M128" s="103">
        <v>219475</v>
      </c>
      <c r="N128" s="104">
        <v>10275</v>
      </c>
      <c r="O128" s="2" t="s">
        <v>583</v>
      </c>
      <c r="P128" s="6" t="s">
        <v>84</v>
      </c>
    </row>
    <row r="129" spans="2:16" x14ac:dyDescent="0.35">
      <c r="B129" s="97" t="s">
        <v>584</v>
      </c>
      <c r="C129" s="14" t="s">
        <v>87</v>
      </c>
      <c r="E129" s="97" t="s">
        <v>585</v>
      </c>
      <c r="F129" s="17">
        <f t="shared" si="4"/>
        <v>209828.87247600337</v>
      </c>
      <c r="G129" s="15">
        <f t="shared" si="5"/>
        <v>321066</v>
      </c>
      <c r="H129" s="103">
        <v>0</v>
      </c>
      <c r="I129" s="103">
        <v>310328</v>
      </c>
      <c r="J129" s="103">
        <v>989</v>
      </c>
      <c r="K129" s="103">
        <v>9749</v>
      </c>
      <c r="L129" s="100">
        <f t="shared" si="3"/>
        <v>0.34646187240005683</v>
      </c>
      <c r="M129" s="103">
        <v>816364</v>
      </c>
      <c r="N129" s="104">
        <v>282839</v>
      </c>
      <c r="O129" s="2" t="s">
        <v>586</v>
      </c>
      <c r="P129" s="6" t="s">
        <v>84</v>
      </c>
    </row>
    <row r="130" spans="2:16" x14ac:dyDescent="0.35">
      <c r="B130" s="97" t="s">
        <v>587</v>
      </c>
      <c r="C130" s="14" t="s">
        <v>87</v>
      </c>
      <c r="E130" s="97" t="s">
        <v>588</v>
      </c>
      <c r="F130" s="17">
        <f t="shared" si="4"/>
        <v>209132.11255912704</v>
      </c>
      <c r="G130" s="15">
        <f t="shared" si="5"/>
        <v>296775</v>
      </c>
      <c r="H130" s="105">
        <v>120475</v>
      </c>
      <c r="I130" s="105">
        <v>173092</v>
      </c>
      <c r="J130" s="105">
        <v>3208</v>
      </c>
      <c r="K130" s="105">
        <v>0</v>
      </c>
      <c r="L130" s="100">
        <f t="shared" si="3"/>
        <v>0.2953176225789671</v>
      </c>
      <c r="M130" s="105">
        <v>330644</v>
      </c>
      <c r="N130" s="104">
        <v>97645</v>
      </c>
      <c r="O130" s="2" t="s">
        <v>589</v>
      </c>
      <c r="P130" s="6" t="s">
        <v>84</v>
      </c>
    </row>
    <row r="131" spans="2:16" x14ac:dyDescent="0.35">
      <c r="B131" s="97" t="s">
        <v>590</v>
      </c>
      <c r="C131" s="14" t="s">
        <v>87</v>
      </c>
      <c r="E131" s="97" t="s">
        <v>591</v>
      </c>
      <c r="F131" s="17">
        <f t="shared" si="4"/>
        <v>207559.10868411048</v>
      </c>
      <c r="G131" s="15">
        <f t="shared" si="5"/>
        <v>705847</v>
      </c>
      <c r="H131" s="103">
        <v>0</v>
      </c>
      <c r="I131" s="103">
        <v>700662</v>
      </c>
      <c r="J131" s="103">
        <v>0</v>
      </c>
      <c r="K131" s="103">
        <v>5185</v>
      </c>
      <c r="L131" s="100">
        <f t="shared" si="3"/>
        <v>0.70594320201954464</v>
      </c>
      <c r="M131" s="103">
        <v>1459735</v>
      </c>
      <c r="N131" s="104">
        <v>1030490</v>
      </c>
      <c r="O131" s="2" t="s">
        <v>592</v>
      </c>
      <c r="P131" s="6" t="s">
        <v>83</v>
      </c>
    </row>
    <row r="132" spans="2:16" x14ac:dyDescent="0.35">
      <c r="B132" s="97" t="s">
        <v>593</v>
      </c>
      <c r="C132" s="14" t="s">
        <v>87</v>
      </c>
      <c r="E132" s="97" t="s">
        <v>594</v>
      </c>
      <c r="F132" s="17">
        <f t="shared" si="4"/>
        <v>202025.49058419242</v>
      </c>
      <c r="G132" s="15">
        <f t="shared" si="5"/>
        <v>356773</v>
      </c>
      <c r="H132" s="103">
        <v>0</v>
      </c>
      <c r="I132" s="103">
        <v>299315</v>
      </c>
      <c r="J132" s="103">
        <v>0</v>
      </c>
      <c r="K132" s="103">
        <v>57458</v>
      </c>
      <c r="L132" s="100">
        <f t="shared" si="3"/>
        <v>0.43374220979672667</v>
      </c>
      <c r="M132" s="103">
        <v>429225</v>
      </c>
      <c r="N132" s="104">
        <v>186173</v>
      </c>
      <c r="O132" s="2" t="s">
        <v>592</v>
      </c>
      <c r="P132" s="6" t="s">
        <v>84</v>
      </c>
    </row>
    <row r="133" spans="2:16" x14ac:dyDescent="0.35">
      <c r="B133" s="97" t="s">
        <v>595</v>
      </c>
      <c r="C133" s="14" t="s">
        <v>87</v>
      </c>
      <c r="E133" s="97" t="s">
        <v>596</v>
      </c>
      <c r="F133" s="17">
        <f t="shared" si="4"/>
        <v>201869.49454168123</v>
      </c>
      <c r="G133" s="15">
        <f t="shared" si="5"/>
        <v>933067</v>
      </c>
      <c r="H133" s="103">
        <v>486172</v>
      </c>
      <c r="I133" s="103">
        <v>58638</v>
      </c>
      <c r="J133" s="103">
        <v>368560</v>
      </c>
      <c r="K133" s="103">
        <v>19697</v>
      </c>
      <c r="L133" s="100">
        <f t="shared" si="3"/>
        <v>0.78364951869299715</v>
      </c>
      <c r="M133" s="103">
        <v>988766</v>
      </c>
      <c r="N133" s="104">
        <v>774846</v>
      </c>
      <c r="O133" s="2" t="s">
        <v>597</v>
      </c>
      <c r="P133" s="6" t="s">
        <v>84</v>
      </c>
    </row>
    <row r="134" spans="2:16" x14ac:dyDescent="0.35">
      <c r="B134" s="97" t="s">
        <v>598</v>
      </c>
      <c r="C134" s="14" t="s">
        <v>87</v>
      </c>
      <c r="E134" s="97" t="s">
        <v>599</v>
      </c>
      <c r="F134" s="17">
        <f t="shared" si="4"/>
        <v>201314.5226591047</v>
      </c>
      <c r="G134" s="15">
        <f t="shared" si="5"/>
        <v>485200</v>
      </c>
      <c r="H134" s="103">
        <v>2500</v>
      </c>
      <c r="I134" s="103">
        <v>187476</v>
      </c>
      <c r="J134" s="103">
        <v>295224</v>
      </c>
      <c r="K134" s="103">
        <v>0</v>
      </c>
      <c r="L134" s="100">
        <f t="shared" si="3"/>
        <v>0.58508960705048496</v>
      </c>
      <c r="M134" s="103">
        <v>1961397</v>
      </c>
      <c r="N134" s="104">
        <v>1147593</v>
      </c>
      <c r="O134" s="2" t="s">
        <v>600</v>
      </c>
      <c r="P134" s="6" t="s">
        <v>84</v>
      </c>
    </row>
    <row r="135" spans="2:16" x14ac:dyDescent="0.35">
      <c r="B135" s="97" t="s">
        <v>601</v>
      </c>
      <c r="C135" s="14" t="s">
        <v>87</v>
      </c>
      <c r="E135" s="97" t="s">
        <v>602</v>
      </c>
      <c r="F135" s="17">
        <f t="shared" si="4"/>
        <v>200063.20279798843</v>
      </c>
      <c r="G135" s="15">
        <f t="shared" si="5"/>
        <v>714182</v>
      </c>
      <c r="H135" s="105">
        <v>21804</v>
      </c>
      <c r="I135" s="105">
        <v>692378</v>
      </c>
      <c r="J135" s="105">
        <v>0</v>
      </c>
      <c r="K135" s="105">
        <v>0</v>
      </c>
      <c r="L135" s="100">
        <f t="shared" si="3"/>
        <v>0.71987084132897716</v>
      </c>
      <c r="M135" s="105">
        <v>890068</v>
      </c>
      <c r="N135" s="104">
        <v>640734</v>
      </c>
      <c r="O135" s="2" t="s">
        <v>603</v>
      </c>
      <c r="P135" s="6" t="s">
        <v>83</v>
      </c>
    </row>
    <row r="136" spans="2:16" x14ac:dyDescent="0.35">
      <c r="B136" s="97" t="s">
        <v>604</v>
      </c>
      <c r="C136" s="14" t="s">
        <v>87</v>
      </c>
      <c r="E136" s="97" t="s">
        <v>605</v>
      </c>
      <c r="F136" s="17">
        <f t="shared" si="4"/>
        <v>198836.11040800772</v>
      </c>
      <c r="G136" s="15">
        <f t="shared" si="5"/>
        <v>201985</v>
      </c>
      <c r="H136" s="105">
        <v>201985</v>
      </c>
      <c r="I136" s="105">
        <v>0</v>
      </c>
      <c r="J136" s="105">
        <v>0</v>
      </c>
      <c r="K136" s="105">
        <v>0</v>
      </c>
      <c r="L136" s="100">
        <f t="shared" si="3"/>
        <v>1.5589719989069937E-2</v>
      </c>
      <c r="M136" s="105">
        <v>347665</v>
      </c>
      <c r="N136" s="104">
        <v>5420</v>
      </c>
      <c r="O136" s="2" t="s">
        <v>606</v>
      </c>
      <c r="P136" s="6" t="s">
        <v>84</v>
      </c>
    </row>
    <row r="137" spans="2:16" x14ac:dyDescent="0.35">
      <c r="B137" s="97" t="s">
        <v>607</v>
      </c>
      <c r="C137" s="14" t="s">
        <v>87</v>
      </c>
      <c r="E137" s="97" t="s">
        <v>608</v>
      </c>
      <c r="F137" s="17">
        <f t="shared" si="4"/>
        <v>196374.93821080457</v>
      </c>
      <c r="G137" s="15">
        <f t="shared" si="5"/>
        <v>225163</v>
      </c>
      <c r="H137" s="105">
        <v>60030</v>
      </c>
      <c r="I137" s="105">
        <v>165133</v>
      </c>
      <c r="J137" s="105">
        <v>0</v>
      </c>
      <c r="K137" s="105">
        <v>0</v>
      </c>
      <c r="L137" s="100">
        <f t="shared" si="3"/>
        <v>0.12785431793498678</v>
      </c>
      <c r="M137" s="105">
        <v>146401</v>
      </c>
      <c r="N137" s="104">
        <v>18718</v>
      </c>
      <c r="O137" s="2" t="s">
        <v>592</v>
      </c>
      <c r="P137" s="6" t="s">
        <v>83</v>
      </c>
    </row>
    <row r="138" spans="2:16" x14ac:dyDescent="0.35">
      <c r="B138" s="97" t="s">
        <v>609</v>
      </c>
      <c r="C138" s="14" t="s">
        <v>87</v>
      </c>
      <c r="E138" s="97" t="s">
        <v>610</v>
      </c>
      <c r="F138" s="17">
        <f t="shared" si="4"/>
        <v>195285.21868162797</v>
      </c>
      <c r="G138" s="15">
        <f t="shared" si="5"/>
        <v>296301</v>
      </c>
      <c r="H138" s="105">
        <v>11351</v>
      </c>
      <c r="I138" s="105">
        <v>248251</v>
      </c>
      <c r="J138" s="105">
        <v>15299</v>
      </c>
      <c r="K138" s="105">
        <v>21400</v>
      </c>
      <c r="L138" s="100">
        <f t="shared" si="3"/>
        <v>0.34092284979926502</v>
      </c>
      <c r="M138" s="105">
        <v>4142776</v>
      </c>
      <c r="N138" s="104">
        <v>1412367</v>
      </c>
      <c r="O138" s="2" t="s">
        <v>592</v>
      </c>
      <c r="P138" s="6" t="s">
        <v>84</v>
      </c>
    </row>
    <row r="139" spans="2:16" x14ac:dyDescent="0.35">
      <c r="B139" s="97" t="s">
        <v>611</v>
      </c>
      <c r="C139" s="14" t="s">
        <v>87</v>
      </c>
      <c r="E139" s="97" t="s">
        <v>612</v>
      </c>
      <c r="F139" s="17">
        <f t="shared" si="4"/>
        <v>194553.56776623128</v>
      </c>
      <c r="G139" s="15">
        <f t="shared" si="5"/>
        <v>325889</v>
      </c>
      <c r="H139" s="105">
        <v>3901</v>
      </c>
      <c r="I139" s="105">
        <v>309429</v>
      </c>
      <c r="J139" s="105">
        <v>0</v>
      </c>
      <c r="K139" s="105">
        <v>12559</v>
      </c>
      <c r="L139" s="100">
        <f t="shared" si="3"/>
        <v>0.40300664408362569</v>
      </c>
      <c r="M139" s="105">
        <v>496833</v>
      </c>
      <c r="N139" s="104">
        <v>200227</v>
      </c>
      <c r="O139" s="2" t="s">
        <v>592</v>
      </c>
      <c r="P139" s="6" t="s">
        <v>84</v>
      </c>
    </row>
    <row r="140" spans="2:16" x14ac:dyDescent="0.35">
      <c r="B140" s="97" t="s">
        <v>613</v>
      </c>
      <c r="C140" s="14" t="s">
        <v>87</v>
      </c>
      <c r="E140" s="97" t="s">
        <v>614</v>
      </c>
      <c r="F140" s="17">
        <f t="shared" si="4"/>
        <v>187052.1677531829</v>
      </c>
      <c r="G140" s="15">
        <f t="shared" si="5"/>
        <v>489054</v>
      </c>
      <c r="H140" s="105">
        <v>23640</v>
      </c>
      <c r="I140" s="105">
        <v>465414</v>
      </c>
      <c r="J140" s="105">
        <v>0</v>
      </c>
      <c r="K140" s="105">
        <v>0</v>
      </c>
      <c r="L140" s="100">
        <f t="shared" si="3"/>
        <v>0.61752246632645291</v>
      </c>
      <c r="M140" s="105">
        <v>433649</v>
      </c>
      <c r="N140" s="104">
        <v>267788</v>
      </c>
      <c r="O140" s="2" t="s">
        <v>592</v>
      </c>
      <c r="P140" s="6" t="s">
        <v>83</v>
      </c>
    </row>
    <row r="141" spans="2:16" x14ac:dyDescent="0.35">
      <c r="B141" s="97" t="s">
        <v>615</v>
      </c>
      <c r="C141" s="14" t="s">
        <v>87</v>
      </c>
      <c r="E141" s="97" t="s">
        <v>616</v>
      </c>
      <c r="F141" s="17">
        <f t="shared" si="4"/>
        <v>181964.07804863033</v>
      </c>
      <c r="G141" s="15">
        <f t="shared" si="5"/>
        <v>459371</v>
      </c>
      <c r="H141" s="103">
        <v>1271</v>
      </c>
      <c r="I141" s="103">
        <v>336422</v>
      </c>
      <c r="J141" s="103">
        <v>121678</v>
      </c>
      <c r="K141" s="103">
        <v>0</v>
      </c>
      <c r="L141" s="100">
        <f t="shared" si="3"/>
        <v>0.60388427208371809</v>
      </c>
      <c r="M141" s="103">
        <v>487350</v>
      </c>
      <c r="N141" s="104">
        <v>294303</v>
      </c>
      <c r="O141" s="2" t="s">
        <v>617</v>
      </c>
      <c r="P141" s="6" t="s">
        <v>84</v>
      </c>
    </row>
    <row r="142" spans="2:16" x14ac:dyDescent="0.35">
      <c r="B142" s="97" t="s">
        <v>618</v>
      </c>
      <c r="C142" s="14" t="s">
        <v>87</v>
      </c>
      <c r="E142" s="97" t="s">
        <v>619</v>
      </c>
      <c r="F142" s="17">
        <f t="shared" si="4"/>
        <v>170227.0518262322</v>
      </c>
      <c r="G142" s="15">
        <f t="shared" si="5"/>
        <v>396796</v>
      </c>
      <c r="H142" s="103">
        <v>114312</v>
      </c>
      <c r="I142" s="103">
        <v>281925</v>
      </c>
      <c r="J142" s="103">
        <v>0</v>
      </c>
      <c r="K142" s="103">
        <v>559</v>
      </c>
      <c r="L142" s="100">
        <f t="shared" si="3"/>
        <v>0.57099604878518884</v>
      </c>
      <c r="M142" s="103">
        <v>373556</v>
      </c>
      <c r="N142" s="104">
        <v>213299</v>
      </c>
      <c r="O142" s="2" t="s">
        <v>606</v>
      </c>
      <c r="P142" s="6" t="s">
        <v>84</v>
      </c>
    </row>
    <row r="143" spans="2:16" x14ac:dyDescent="0.35">
      <c r="B143" s="97" t="s">
        <v>620</v>
      </c>
      <c r="C143" s="14" t="s">
        <v>87</v>
      </c>
      <c r="E143" s="97" t="s">
        <v>621</v>
      </c>
      <c r="F143" s="17">
        <f t="shared" si="4"/>
        <v>166622.20423956806</v>
      </c>
      <c r="G143" s="15">
        <f t="shared" si="5"/>
        <v>285653</v>
      </c>
      <c r="H143" s="105">
        <v>16666</v>
      </c>
      <c r="I143" s="105">
        <v>218668</v>
      </c>
      <c r="J143" s="105">
        <v>46100</v>
      </c>
      <c r="K143" s="105">
        <v>4219</v>
      </c>
      <c r="L143" s="100">
        <f t="shared" si="3"/>
        <v>0.41669716670376983</v>
      </c>
      <c r="M143" s="105">
        <v>265027</v>
      </c>
      <c r="N143" s="104">
        <v>110436</v>
      </c>
      <c r="O143" s="2" t="s">
        <v>592</v>
      </c>
      <c r="P143" s="6" t="s">
        <v>83</v>
      </c>
    </row>
    <row r="144" spans="2:16" x14ac:dyDescent="0.35">
      <c r="B144" s="97" t="s">
        <v>622</v>
      </c>
      <c r="C144" s="14" t="s">
        <v>87</v>
      </c>
      <c r="E144" s="97" t="s">
        <v>623</v>
      </c>
      <c r="F144" s="17">
        <f t="shared" si="4"/>
        <v>165411</v>
      </c>
      <c r="G144" s="15">
        <f t="shared" si="5"/>
        <v>170636</v>
      </c>
      <c r="H144" s="103">
        <v>149051</v>
      </c>
      <c r="I144" s="103">
        <v>0</v>
      </c>
      <c r="J144" s="103">
        <v>21585</v>
      </c>
      <c r="K144" s="103">
        <v>0</v>
      </c>
      <c r="L144" s="100">
        <f t="shared" si="3"/>
        <v>3.0620736538596777E-2</v>
      </c>
      <c r="M144" s="103">
        <v>170636</v>
      </c>
      <c r="N144" s="104">
        <v>5225</v>
      </c>
      <c r="O144" s="2" t="s">
        <v>617</v>
      </c>
      <c r="P144" s="6" t="s">
        <v>84</v>
      </c>
    </row>
    <row r="145" spans="2:16" x14ac:dyDescent="0.35">
      <c r="B145" s="97" t="s">
        <v>624</v>
      </c>
      <c r="C145" s="14" t="s">
        <v>87</v>
      </c>
      <c r="E145" s="97" t="s">
        <v>625</v>
      </c>
      <c r="F145" s="17">
        <f t="shared" si="4"/>
        <v>162373.91700743081</v>
      </c>
      <c r="G145" s="15">
        <f t="shared" si="5"/>
        <v>282458</v>
      </c>
      <c r="H145" s="105">
        <v>52621</v>
      </c>
      <c r="I145" s="105">
        <v>18133</v>
      </c>
      <c r="J145" s="105">
        <v>206883</v>
      </c>
      <c r="K145" s="105">
        <v>4821</v>
      </c>
      <c r="L145" s="100">
        <f t="shared" si="3"/>
        <v>0.42513960657007133</v>
      </c>
      <c r="M145" s="105">
        <v>335765</v>
      </c>
      <c r="N145" s="104">
        <v>142747</v>
      </c>
      <c r="O145" s="2" t="s">
        <v>592</v>
      </c>
      <c r="P145" s="6" t="s">
        <v>83</v>
      </c>
    </row>
    <row r="146" spans="2:16" x14ac:dyDescent="0.35">
      <c r="B146" s="97" t="s">
        <v>626</v>
      </c>
      <c r="C146" s="14" t="s">
        <v>87</v>
      </c>
      <c r="E146" s="97" t="s">
        <v>627</v>
      </c>
      <c r="F146" s="17">
        <f t="shared" si="4"/>
        <v>161052.78701129064</v>
      </c>
      <c r="G146" s="15">
        <f t="shared" si="5"/>
        <v>208023</v>
      </c>
      <c r="H146" s="103">
        <v>46259</v>
      </c>
      <c r="I146" s="103">
        <v>0</v>
      </c>
      <c r="J146" s="103">
        <v>136321</v>
      </c>
      <c r="K146" s="103">
        <v>25443</v>
      </c>
      <c r="L146" s="100">
        <f t="shared" si="3"/>
        <v>0.22579336414102932</v>
      </c>
      <c r="M146" s="103">
        <v>303171</v>
      </c>
      <c r="N146" s="104">
        <v>68454</v>
      </c>
      <c r="O146" s="2" t="s">
        <v>617</v>
      </c>
      <c r="P146" s="6" t="s">
        <v>84</v>
      </c>
    </row>
    <row r="147" spans="2:16" x14ac:dyDescent="0.35">
      <c r="B147" s="97" t="s">
        <v>628</v>
      </c>
      <c r="C147" s="14" t="s">
        <v>87</v>
      </c>
      <c r="E147" s="97" t="s">
        <v>629</v>
      </c>
      <c r="F147" s="17">
        <f t="shared" si="4"/>
        <v>160565.06928597414</v>
      </c>
      <c r="G147" s="15">
        <f t="shared" si="5"/>
        <v>411000</v>
      </c>
      <c r="H147" s="105">
        <v>411000</v>
      </c>
      <c r="I147" s="105">
        <v>0</v>
      </c>
      <c r="J147" s="105">
        <v>0</v>
      </c>
      <c r="K147" s="105">
        <v>0</v>
      </c>
      <c r="L147" s="100">
        <f t="shared" si="3"/>
        <v>0.60933073166429652</v>
      </c>
      <c r="M147" s="105">
        <v>90711</v>
      </c>
      <c r="N147" s="104">
        <v>55273</v>
      </c>
      <c r="O147" s="2" t="s">
        <v>592</v>
      </c>
      <c r="P147" s="6" t="s">
        <v>83</v>
      </c>
    </row>
    <row r="148" spans="2:16" x14ac:dyDescent="0.35">
      <c r="B148" s="97" t="s">
        <v>630</v>
      </c>
      <c r="C148" s="14" t="s">
        <v>87</v>
      </c>
      <c r="E148" s="97" t="s">
        <v>631</v>
      </c>
      <c r="F148" s="17">
        <f t="shared" si="4"/>
        <v>158637.24963522938</v>
      </c>
      <c r="G148" s="15">
        <f t="shared" si="5"/>
        <v>582328</v>
      </c>
      <c r="H148" s="105">
        <v>569960</v>
      </c>
      <c r="I148" s="105">
        <v>12363</v>
      </c>
      <c r="J148" s="105">
        <v>5</v>
      </c>
      <c r="K148" s="105">
        <v>0</v>
      </c>
      <c r="L148" s="100">
        <f t="shared" si="3"/>
        <v>0.72758093439568527</v>
      </c>
      <c r="M148" s="105">
        <v>1029414</v>
      </c>
      <c r="N148" s="104">
        <v>748982</v>
      </c>
      <c r="O148" s="2" t="s">
        <v>617</v>
      </c>
      <c r="P148" s="6" t="s">
        <v>84</v>
      </c>
    </row>
    <row r="149" spans="2:16" x14ac:dyDescent="0.35">
      <c r="B149" s="97" t="s">
        <v>632</v>
      </c>
      <c r="C149" s="14" t="s">
        <v>87</v>
      </c>
      <c r="E149" s="97" t="s">
        <v>1815</v>
      </c>
      <c r="F149" s="17">
        <f t="shared" si="4"/>
        <v>158141</v>
      </c>
      <c r="G149" s="15">
        <f t="shared" si="5"/>
        <v>158141</v>
      </c>
      <c r="H149" s="103">
        <v>7107</v>
      </c>
      <c r="I149" s="103">
        <v>88628</v>
      </c>
      <c r="J149" s="103">
        <v>1380</v>
      </c>
      <c r="K149" s="103">
        <v>61026</v>
      </c>
      <c r="L149" s="100">
        <f t="shared" si="3"/>
        <v>0</v>
      </c>
      <c r="M149" s="103">
        <v>113922</v>
      </c>
      <c r="N149" s="104">
        <v>0</v>
      </c>
      <c r="O149" s="2" t="s">
        <v>603</v>
      </c>
      <c r="P149" s="6" t="s">
        <v>83</v>
      </c>
    </row>
    <row r="150" spans="2:16" x14ac:dyDescent="0.35">
      <c r="B150" s="97" t="s">
        <v>633</v>
      </c>
      <c r="C150" s="14" t="s">
        <v>87</v>
      </c>
      <c r="E150" s="97" t="s">
        <v>634</v>
      </c>
      <c r="F150" s="17">
        <f t="shared" si="4"/>
        <v>156250.69304295757</v>
      </c>
      <c r="G150" s="15">
        <f t="shared" si="5"/>
        <v>201300</v>
      </c>
      <c r="H150" s="103">
        <v>200000</v>
      </c>
      <c r="I150" s="103">
        <v>0</v>
      </c>
      <c r="J150" s="103">
        <v>1300</v>
      </c>
      <c r="K150" s="103">
        <v>0</v>
      </c>
      <c r="L150" s="100">
        <f t="shared" ref="L150:L213" si="6">IFERROR(N150/M150, 0)</f>
        <v>0.22379188751635581</v>
      </c>
      <c r="M150" s="103">
        <v>45091</v>
      </c>
      <c r="N150" s="104">
        <v>10091</v>
      </c>
      <c r="O150" s="2" t="s">
        <v>617</v>
      </c>
      <c r="P150" s="6" t="s">
        <v>84</v>
      </c>
    </row>
    <row r="151" spans="2:16" x14ac:dyDescent="0.35">
      <c r="B151" s="97" t="s">
        <v>635</v>
      </c>
      <c r="C151" s="14" t="s">
        <v>87</v>
      </c>
      <c r="E151" s="97" t="s">
        <v>636</v>
      </c>
      <c r="F151" s="17">
        <f t="shared" ref="F151:F214" si="7">$G151*(1-$L151)</f>
        <v>154428</v>
      </c>
      <c r="G151" s="15">
        <f t="shared" ref="G151:G214" si="8">SUM(H151:K151)</f>
        <v>154428</v>
      </c>
      <c r="H151" s="103">
        <v>154428</v>
      </c>
      <c r="I151" s="103">
        <v>0</v>
      </c>
      <c r="J151" s="103">
        <v>0</v>
      </c>
      <c r="K151" s="103">
        <v>0</v>
      </c>
      <c r="L151" s="100">
        <f t="shared" si="6"/>
        <v>0</v>
      </c>
      <c r="M151" s="103">
        <v>131426</v>
      </c>
      <c r="N151" s="104">
        <v>0</v>
      </c>
      <c r="O151" s="2" t="s">
        <v>637</v>
      </c>
      <c r="P151" s="6" t="s">
        <v>84</v>
      </c>
    </row>
    <row r="152" spans="2:16" x14ac:dyDescent="0.35">
      <c r="B152" s="97" t="s">
        <v>638</v>
      </c>
      <c r="C152" s="14" t="s">
        <v>87</v>
      </c>
      <c r="E152" s="97" t="s">
        <v>639</v>
      </c>
      <c r="F152" s="17">
        <f t="shared" si="7"/>
        <v>149278.18802251003</v>
      </c>
      <c r="G152" s="15">
        <f t="shared" si="8"/>
        <v>256892</v>
      </c>
      <c r="H152" s="103">
        <v>0</v>
      </c>
      <c r="I152" s="103">
        <v>256852</v>
      </c>
      <c r="J152" s="103">
        <v>0</v>
      </c>
      <c r="K152" s="103">
        <v>40</v>
      </c>
      <c r="L152" s="100">
        <f t="shared" si="6"/>
        <v>0.41890682457020839</v>
      </c>
      <c r="M152" s="103">
        <v>524033</v>
      </c>
      <c r="N152" s="104">
        <v>219521</v>
      </c>
      <c r="O152" s="2" t="s">
        <v>592</v>
      </c>
      <c r="P152" s="6" t="s">
        <v>84</v>
      </c>
    </row>
    <row r="153" spans="2:16" x14ac:dyDescent="0.35">
      <c r="B153" s="97" t="s">
        <v>640</v>
      </c>
      <c r="C153" s="14" t="s">
        <v>87</v>
      </c>
      <c r="E153" s="97" t="s">
        <v>641</v>
      </c>
      <c r="F153" s="17">
        <f t="shared" si="7"/>
        <v>146742.68493879313</v>
      </c>
      <c r="G153" s="15">
        <f t="shared" si="8"/>
        <v>356457</v>
      </c>
      <c r="H153" s="103">
        <v>323443</v>
      </c>
      <c r="I153" s="103">
        <v>30335</v>
      </c>
      <c r="J153" s="103">
        <v>2206</v>
      </c>
      <c r="K153" s="103">
        <v>473</v>
      </c>
      <c r="L153" s="100">
        <f t="shared" si="6"/>
        <v>0.58832991093233367</v>
      </c>
      <c r="M153" s="103">
        <v>391051</v>
      </c>
      <c r="N153" s="104">
        <v>230067</v>
      </c>
      <c r="O153" s="2" t="s">
        <v>592</v>
      </c>
      <c r="P153" s="6" t="s">
        <v>83</v>
      </c>
    </row>
    <row r="154" spans="2:16" x14ac:dyDescent="0.35">
      <c r="B154" s="97" t="s">
        <v>642</v>
      </c>
      <c r="C154" s="14" t="s">
        <v>87</v>
      </c>
      <c r="E154" s="97" t="s">
        <v>643</v>
      </c>
      <c r="F154" s="17">
        <f t="shared" si="7"/>
        <v>145382.89778550676</v>
      </c>
      <c r="G154" s="15">
        <f t="shared" si="8"/>
        <v>353975</v>
      </c>
      <c r="H154" s="103">
        <v>0</v>
      </c>
      <c r="I154" s="103">
        <v>238021</v>
      </c>
      <c r="J154" s="103">
        <v>115954</v>
      </c>
      <c r="K154" s="103">
        <v>0</v>
      </c>
      <c r="L154" s="100">
        <f t="shared" si="6"/>
        <v>0.58928484275582527</v>
      </c>
      <c r="M154" s="103">
        <v>778598</v>
      </c>
      <c r="N154" s="104">
        <v>458816</v>
      </c>
      <c r="O154" s="2" t="s">
        <v>597</v>
      </c>
      <c r="P154" s="6" t="s">
        <v>84</v>
      </c>
    </row>
    <row r="155" spans="2:16" x14ac:dyDescent="0.35">
      <c r="B155" s="97" t="s">
        <v>644</v>
      </c>
      <c r="C155" s="14" t="s">
        <v>87</v>
      </c>
      <c r="E155" s="97" t="s">
        <v>645</v>
      </c>
      <c r="F155" s="17">
        <f t="shared" si="7"/>
        <v>140082.95260511662</v>
      </c>
      <c r="G155" s="15">
        <f t="shared" si="8"/>
        <v>405189</v>
      </c>
      <c r="H155" s="103">
        <v>0</v>
      </c>
      <c r="I155" s="103">
        <v>276787</v>
      </c>
      <c r="J155" s="103">
        <v>123402</v>
      </c>
      <c r="K155" s="103">
        <v>5000</v>
      </c>
      <c r="L155" s="100">
        <f t="shared" si="6"/>
        <v>0.65427750357211911</v>
      </c>
      <c r="M155" s="103">
        <v>1432623</v>
      </c>
      <c r="N155" s="104">
        <v>937333</v>
      </c>
      <c r="O155" s="2" t="s">
        <v>592</v>
      </c>
      <c r="P155" s="6" t="s">
        <v>83</v>
      </c>
    </row>
    <row r="156" spans="2:16" x14ac:dyDescent="0.35">
      <c r="B156" s="97" t="s">
        <v>646</v>
      </c>
      <c r="C156" s="14" t="s">
        <v>87</v>
      </c>
      <c r="E156" s="97" t="s">
        <v>647</v>
      </c>
      <c r="F156" s="17">
        <f t="shared" si="7"/>
        <v>138818.39082076016</v>
      </c>
      <c r="G156" s="15">
        <f t="shared" si="8"/>
        <v>146257</v>
      </c>
      <c r="H156" s="103">
        <v>0</v>
      </c>
      <c r="I156" s="103">
        <v>0</v>
      </c>
      <c r="J156" s="103">
        <v>146223</v>
      </c>
      <c r="K156" s="103">
        <v>34</v>
      </c>
      <c r="L156" s="100">
        <f t="shared" si="6"/>
        <v>5.0859850668616507E-2</v>
      </c>
      <c r="M156" s="103">
        <v>284468</v>
      </c>
      <c r="N156" s="104">
        <v>14468</v>
      </c>
      <c r="O156" s="2" t="s">
        <v>606</v>
      </c>
      <c r="P156" s="6" t="s">
        <v>84</v>
      </c>
    </row>
    <row r="157" spans="2:16" x14ac:dyDescent="0.35">
      <c r="B157" s="97" t="s">
        <v>648</v>
      </c>
      <c r="C157" s="14" t="s">
        <v>87</v>
      </c>
      <c r="E157" s="97" t="s">
        <v>649</v>
      </c>
      <c r="F157" s="17">
        <f t="shared" si="7"/>
        <v>136238.1932623474</v>
      </c>
      <c r="G157" s="15">
        <f t="shared" si="8"/>
        <v>440262</v>
      </c>
      <c r="H157" s="103">
        <v>372130</v>
      </c>
      <c r="I157" s="103">
        <v>68132</v>
      </c>
      <c r="J157" s="103">
        <v>0</v>
      </c>
      <c r="K157" s="103">
        <v>0</v>
      </c>
      <c r="L157" s="100">
        <f t="shared" si="6"/>
        <v>0.69055200480089718</v>
      </c>
      <c r="M157" s="103">
        <v>304943</v>
      </c>
      <c r="N157" s="104">
        <v>210579</v>
      </c>
      <c r="O157" s="2" t="s">
        <v>617</v>
      </c>
      <c r="P157" s="6" t="s">
        <v>84</v>
      </c>
    </row>
    <row r="158" spans="2:16" x14ac:dyDescent="0.35">
      <c r="B158" s="97" t="s">
        <v>650</v>
      </c>
      <c r="C158" s="14" t="s">
        <v>87</v>
      </c>
      <c r="E158" s="97" t="s">
        <v>651</v>
      </c>
      <c r="F158" s="17">
        <f t="shared" si="7"/>
        <v>133220.83332513069</v>
      </c>
      <c r="G158" s="15">
        <f t="shared" si="8"/>
        <v>175156</v>
      </c>
      <c r="H158" s="103">
        <v>14656</v>
      </c>
      <c r="I158" s="103">
        <v>48530</v>
      </c>
      <c r="J158" s="103">
        <v>0</v>
      </c>
      <c r="K158" s="103">
        <v>111970</v>
      </c>
      <c r="L158" s="100">
        <f t="shared" si="6"/>
        <v>0.23941610150305631</v>
      </c>
      <c r="M158" s="103">
        <v>203186</v>
      </c>
      <c r="N158" s="104">
        <v>48646</v>
      </c>
      <c r="O158" s="2" t="s">
        <v>652</v>
      </c>
      <c r="P158" s="6" t="s">
        <v>83</v>
      </c>
    </row>
    <row r="159" spans="2:16" x14ac:dyDescent="0.35">
      <c r="B159" s="97" t="s">
        <v>653</v>
      </c>
      <c r="C159" s="14" t="s">
        <v>87</v>
      </c>
      <c r="E159" s="97" t="s">
        <v>654</v>
      </c>
      <c r="F159" s="17">
        <f t="shared" si="7"/>
        <v>130424.11506385631</v>
      </c>
      <c r="G159" s="15">
        <f t="shared" si="8"/>
        <v>577685</v>
      </c>
      <c r="H159" s="103">
        <v>359143</v>
      </c>
      <c r="I159" s="103">
        <v>218542</v>
      </c>
      <c r="J159" s="103">
        <v>0</v>
      </c>
      <c r="K159" s="103">
        <v>0</v>
      </c>
      <c r="L159" s="100">
        <f t="shared" si="6"/>
        <v>0.77422970119726786</v>
      </c>
      <c r="M159" s="103">
        <v>661172</v>
      </c>
      <c r="N159" s="104">
        <v>511899</v>
      </c>
      <c r="O159" s="2" t="s">
        <v>655</v>
      </c>
      <c r="P159" s="6" t="s">
        <v>84</v>
      </c>
    </row>
    <row r="160" spans="2:16" x14ac:dyDescent="0.35">
      <c r="B160" s="97" t="s">
        <v>656</v>
      </c>
      <c r="C160" s="14" t="s">
        <v>87</v>
      </c>
      <c r="E160" s="97" t="s">
        <v>657</v>
      </c>
      <c r="F160" s="17">
        <f t="shared" si="7"/>
        <v>129307.56472614492</v>
      </c>
      <c r="G160" s="15">
        <f t="shared" si="8"/>
        <v>278387</v>
      </c>
      <c r="H160" s="103">
        <v>179103</v>
      </c>
      <c r="I160" s="103">
        <v>0</v>
      </c>
      <c r="J160" s="103">
        <v>80860</v>
      </c>
      <c r="K160" s="103">
        <v>18424</v>
      </c>
      <c r="L160" s="100">
        <f t="shared" si="6"/>
        <v>0.53551148320092201</v>
      </c>
      <c r="M160" s="103">
        <v>308886</v>
      </c>
      <c r="N160" s="104">
        <v>165412</v>
      </c>
      <c r="O160" s="2" t="s">
        <v>592</v>
      </c>
      <c r="P160" s="6" t="s">
        <v>83</v>
      </c>
    </row>
    <row r="161" spans="2:16" x14ac:dyDescent="0.35">
      <c r="B161" s="97" t="s">
        <v>658</v>
      </c>
      <c r="C161" s="14" t="s">
        <v>87</v>
      </c>
      <c r="E161" s="97" t="s">
        <v>659</v>
      </c>
      <c r="F161" s="17">
        <f t="shared" si="7"/>
        <v>128424.67580932444</v>
      </c>
      <c r="G161" s="15">
        <f t="shared" si="8"/>
        <v>312342</v>
      </c>
      <c r="H161" s="105">
        <v>267906</v>
      </c>
      <c r="I161" s="105">
        <v>43096</v>
      </c>
      <c r="J161" s="105">
        <v>1340</v>
      </c>
      <c r="K161" s="105">
        <v>0</v>
      </c>
      <c r="L161" s="100">
        <f t="shared" si="6"/>
        <v>0.5888331514515357</v>
      </c>
      <c r="M161" s="105">
        <v>672598</v>
      </c>
      <c r="N161" s="104">
        <v>396048</v>
      </c>
      <c r="O161" s="2" t="s">
        <v>592</v>
      </c>
      <c r="P161" s="6" t="s">
        <v>84</v>
      </c>
    </row>
    <row r="162" spans="2:16" x14ac:dyDescent="0.35">
      <c r="B162" s="97" t="s">
        <v>660</v>
      </c>
      <c r="C162" s="14" t="s">
        <v>87</v>
      </c>
      <c r="E162" s="97" t="s">
        <v>661</v>
      </c>
      <c r="F162" s="17">
        <f t="shared" si="7"/>
        <v>127534.63198195948</v>
      </c>
      <c r="G162" s="15">
        <f t="shared" si="8"/>
        <v>224662</v>
      </c>
      <c r="H162" s="103">
        <v>141110</v>
      </c>
      <c r="I162" s="103">
        <v>82836</v>
      </c>
      <c r="J162" s="103">
        <v>716</v>
      </c>
      <c r="K162" s="103">
        <v>0</v>
      </c>
      <c r="L162" s="100">
        <f t="shared" si="6"/>
        <v>0.43232664187998204</v>
      </c>
      <c r="M162" s="103">
        <v>280258</v>
      </c>
      <c r="N162" s="104">
        <v>121163</v>
      </c>
      <c r="O162" s="2" t="s">
        <v>592</v>
      </c>
      <c r="P162" s="6" t="s">
        <v>84</v>
      </c>
    </row>
    <row r="163" spans="2:16" x14ac:dyDescent="0.35">
      <c r="B163" s="97" t="s">
        <v>662</v>
      </c>
      <c r="C163" s="14" t="s">
        <v>87</v>
      </c>
      <c r="E163" s="97" t="s">
        <v>663</v>
      </c>
      <c r="F163" s="17">
        <f t="shared" si="7"/>
        <v>126767.63576573091</v>
      </c>
      <c r="G163" s="15">
        <f t="shared" si="8"/>
        <v>290790</v>
      </c>
      <c r="H163" s="103">
        <v>1913</v>
      </c>
      <c r="I163" s="103">
        <v>288876</v>
      </c>
      <c r="J163" s="103">
        <v>1</v>
      </c>
      <c r="K163" s="103">
        <v>0</v>
      </c>
      <c r="L163" s="100">
        <f t="shared" si="6"/>
        <v>0.56405778821234942</v>
      </c>
      <c r="M163" s="103">
        <v>377378</v>
      </c>
      <c r="N163" s="104">
        <v>212863</v>
      </c>
      <c r="O163" s="2" t="s">
        <v>592</v>
      </c>
      <c r="P163" s="6" t="s">
        <v>84</v>
      </c>
    </row>
    <row r="164" spans="2:16" x14ac:dyDescent="0.35">
      <c r="B164" s="97" t="s">
        <v>664</v>
      </c>
      <c r="C164" s="14" t="s">
        <v>87</v>
      </c>
      <c r="E164" s="97" t="s">
        <v>665</v>
      </c>
      <c r="F164" s="17">
        <f t="shared" si="7"/>
        <v>125547.0954898067</v>
      </c>
      <c r="G164" s="15">
        <f t="shared" si="8"/>
        <v>211243</v>
      </c>
      <c r="H164" s="105">
        <v>130952</v>
      </c>
      <c r="I164" s="105">
        <v>51414</v>
      </c>
      <c r="J164" s="105">
        <v>5739</v>
      </c>
      <c r="K164" s="105">
        <v>23138</v>
      </c>
      <c r="L164" s="100">
        <f t="shared" si="6"/>
        <v>0.40567452890838179</v>
      </c>
      <c r="M164" s="105">
        <v>69997</v>
      </c>
      <c r="N164" s="104">
        <v>28396</v>
      </c>
      <c r="O164" s="2" t="s">
        <v>606</v>
      </c>
      <c r="P164" s="6" t="s">
        <v>84</v>
      </c>
    </row>
    <row r="165" spans="2:16" x14ac:dyDescent="0.35">
      <c r="B165" s="97" t="s">
        <v>666</v>
      </c>
      <c r="C165" s="14" t="s">
        <v>87</v>
      </c>
      <c r="E165" s="97" t="s">
        <v>667</v>
      </c>
      <c r="F165" s="17">
        <f t="shared" si="7"/>
        <v>124818.88049622852</v>
      </c>
      <c r="G165" s="15">
        <f t="shared" si="8"/>
        <v>240801</v>
      </c>
      <c r="H165" s="103">
        <v>37330</v>
      </c>
      <c r="I165" s="103">
        <v>137400</v>
      </c>
      <c r="J165" s="103">
        <v>21071</v>
      </c>
      <c r="K165" s="103">
        <v>45000</v>
      </c>
      <c r="L165" s="100">
        <f t="shared" si="6"/>
        <v>0.48165131998526362</v>
      </c>
      <c r="M165" s="103">
        <v>898457</v>
      </c>
      <c r="N165" s="104">
        <v>432743</v>
      </c>
      <c r="O165" s="2" t="s">
        <v>617</v>
      </c>
      <c r="P165" s="6" t="s">
        <v>84</v>
      </c>
    </row>
    <row r="166" spans="2:16" x14ac:dyDescent="0.35">
      <c r="B166" s="97" t="s">
        <v>668</v>
      </c>
      <c r="C166" s="14" t="s">
        <v>87</v>
      </c>
      <c r="E166" s="97" t="s">
        <v>669</v>
      </c>
      <c r="F166" s="17">
        <f t="shared" si="7"/>
        <v>122892.44535718844</v>
      </c>
      <c r="G166" s="15">
        <f t="shared" si="8"/>
        <v>215078</v>
      </c>
      <c r="H166" s="103">
        <v>34525</v>
      </c>
      <c r="I166" s="103">
        <v>180158</v>
      </c>
      <c r="J166" s="103">
        <v>395</v>
      </c>
      <c r="K166" s="103">
        <v>0</v>
      </c>
      <c r="L166" s="100">
        <f t="shared" si="6"/>
        <v>0.42861452423219282</v>
      </c>
      <c r="M166" s="103">
        <v>258561</v>
      </c>
      <c r="N166" s="104">
        <v>110823</v>
      </c>
      <c r="O166" s="2" t="s">
        <v>603</v>
      </c>
      <c r="P166" s="6" t="s">
        <v>83</v>
      </c>
    </row>
    <row r="167" spans="2:16" x14ac:dyDescent="0.35">
      <c r="B167" s="97" t="s">
        <v>670</v>
      </c>
      <c r="C167" s="14" t="s">
        <v>87</v>
      </c>
      <c r="E167" s="97" t="s">
        <v>671</v>
      </c>
      <c r="F167" s="17">
        <f t="shared" si="7"/>
        <v>121753.89688323972</v>
      </c>
      <c r="G167" s="15">
        <f t="shared" si="8"/>
        <v>135062</v>
      </c>
      <c r="H167" s="103">
        <v>100243</v>
      </c>
      <c r="I167" s="103">
        <v>34811</v>
      </c>
      <c r="J167" s="103">
        <v>0</v>
      </c>
      <c r="K167" s="103">
        <v>8</v>
      </c>
      <c r="L167" s="100">
        <f t="shared" si="6"/>
        <v>9.8533289280184511E-2</v>
      </c>
      <c r="M167" s="103">
        <v>308718</v>
      </c>
      <c r="N167" s="104">
        <v>30419</v>
      </c>
      <c r="O167" s="2" t="s">
        <v>606</v>
      </c>
      <c r="P167" s="6" t="s">
        <v>84</v>
      </c>
    </row>
    <row r="168" spans="2:16" x14ac:dyDescent="0.35">
      <c r="B168" s="97" t="s">
        <v>672</v>
      </c>
      <c r="C168" s="14" t="s">
        <v>87</v>
      </c>
      <c r="E168" s="97" t="s">
        <v>673</v>
      </c>
      <c r="F168" s="17">
        <f t="shared" si="7"/>
        <v>119488.69788051772</v>
      </c>
      <c r="G168" s="15">
        <f t="shared" si="8"/>
        <v>182749</v>
      </c>
      <c r="H168" s="103">
        <v>177590</v>
      </c>
      <c r="I168" s="103">
        <v>5159</v>
      </c>
      <c r="J168" s="103">
        <v>0</v>
      </c>
      <c r="K168" s="103">
        <v>0</v>
      </c>
      <c r="L168" s="100">
        <f t="shared" si="6"/>
        <v>0.34615949810659585</v>
      </c>
      <c r="M168" s="103">
        <v>176930</v>
      </c>
      <c r="N168" s="104">
        <v>61246</v>
      </c>
      <c r="O168" s="2" t="s">
        <v>592</v>
      </c>
      <c r="P168" s="6" t="s">
        <v>84</v>
      </c>
    </row>
    <row r="169" spans="2:16" x14ac:dyDescent="0.35">
      <c r="B169" s="97" t="s">
        <v>674</v>
      </c>
      <c r="C169" s="14" t="s">
        <v>87</v>
      </c>
      <c r="E169" s="97" t="s">
        <v>675</v>
      </c>
      <c r="F169" s="17">
        <f t="shared" si="7"/>
        <v>118449.82078853047</v>
      </c>
      <c r="G169" s="15">
        <f t="shared" si="8"/>
        <v>118971</v>
      </c>
      <c r="H169" s="103">
        <v>118971</v>
      </c>
      <c r="I169" s="103">
        <v>0</v>
      </c>
      <c r="J169" s="103">
        <v>0</v>
      </c>
      <c r="K169" s="103">
        <v>0</v>
      </c>
      <c r="L169" s="100">
        <f t="shared" si="6"/>
        <v>4.3807248108323378E-3</v>
      </c>
      <c r="M169" s="103">
        <v>301320</v>
      </c>
      <c r="N169" s="104">
        <v>1320</v>
      </c>
      <c r="O169" s="2" t="s">
        <v>606</v>
      </c>
      <c r="P169" s="6" t="s">
        <v>84</v>
      </c>
    </row>
    <row r="170" spans="2:16" x14ac:dyDescent="0.35">
      <c r="B170" s="97" t="s">
        <v>676</v>
      </c>
      <c r="C170" s="14" t="s">
        <v>87</v>
      </c>
      <c r="E170" s="97" t="s">
        <v>677</v>
      </c>
      <c r="F170" s="17">
        <f t="shared" si="7"/>
        <v>112610.71557441888</v>
      </c>
      <c r="G170" s="15">
        <f t="shared" si="8"/>
        <v>173182</v>
      </c>
      <c r="H170" s="103">
        <v>0</v>
      </c>
      <c r="I170" s="103">
        <v>173177</v>
      </c>
      <c r="J170" s="103">
        <v>5</v>
      </c>
      <c r="K170" s="103">
        <v>0</v>
      </c>
      <c r="L170" s="100">
        <f t="shared" si="6"/>
        <v>0.34975508092977975</v>
      </c>
      <c r="M170" s="103">
        <v>131472</v>
      </c>
      <c r="N170" s="104">
        <v>45983</v>
      </c>
      <c r="O170" s="2" t="s">
        <v>592</v>
      </c>
      <c r="P170" s="6" t="s">
        <v>84</v>
      </c>
    </row>
    <row r="171" spans="2:16" x14ac:dyDescent="0.35">
      <c r="B171" s="97" t="s">
        <v>678</v>
      </c>
      <c r="C171" s="14" t="s">
        <v>87</v>
      </c>
      <c r="E171" s="97" t="s">
        <v>679</v>
      </c>
      <c r="F171" s="17">
        <f t="shared" si="7"/>
        <v>112159.08415905981</v>
      </c>
      <c r="G171" s="15">
        <f t="shared" si="8"/>
        <v>163819</v>
      </c>
      <c r="H171" s="103">
        <v>109985</v>
      </c>
      <c r="I171" s="103">
        <v>52539</v>
      </c>
      <c r="J171" s="103">
        <v>1295</v>
      </c>
      <c r="K171" s="103">
        <v>0</v>
      </c>
      <c r="L171" s="100">
        <f t="shared" si="6"/>
        <v>0.31534752282055306</v>
      </c>
      <c r="M171" s="103">
        <v>445870</v>
      </c>
      <c r="N171" s="104">
        <v>140604</v>
      </c>
      <c r="O171" s="2" t="s">
        <v>606</v>
      </c>
      <c r="P171" s="6" t="s">
        <v>84</v>
      </c>
    </row>
    <row r="172" spans="2:16" x14ac:dyDescent="0.35">
      <c r="B172" s="97" t="s">
        <v>680</v>
      </c>
      <c r="C172" s="14" t="s">
        <v>87</v>
      </c>
      <c r="E172" s="97" t="s">
        <v>681</v>
      </c>
      <c r="F172" s="17">
        <f t="shared" si="7"/>
        <v>110801.59191973333</v>
      </c>
      <c r="G172" s="15">
        <f t="shared" si="8"/>
        <v>196078</v>
      </c>
      <c r="H172" s="103">
        <v>3037</v>
      </c>
      <c r="I172" s="103">
        <v>192761</v>
      </c>
      <c r="J172" s="103">
        <v>280</v>
      </c>
      <c r="K172" s="103">
        <v>0</v>
      </c>
      <c r="L172" s="100">
        <f t="shared" si="6"/>
        <v>0.43491063801276358</v>
      </c>
      <c r="M172" s="103">
        <v>298505</v>
      </c>
      <c r="N172" s="104">
        <v>129823</v>
      </c>
      <c r="O172" s="2" t="s">
        <v>592</v>
      </c>
      <c r="P172" s="6" t="s">
        <v>83</v>
      </c>
    </row>
    <row r="173" spans="2:16" x14ac:dyDescent="0.35">
      <c r="B173" s="97" t="s">
        <v>682</v>
      </c>
      <c r="C173" s="14" t="s">
        <v>87</v>
      </c>
      <c r="E173" s="97" t="s">
        <v>683</v>
      </c>
      <c r="F173" s="17">
        <f t="shared" si="7"/>
        <v>109427.14922941763</v>
      </c>
      <c r="G173" s="15">
        <f t="shared" si="8"/>
        <v>159219</v>
      </c>
      <c r="H173" s="103">
        <v>14648</v>
      </c>
      <c r="I173" s="103">
        <v>137446</v>
      </c>
      <c r="J173" s="103">
        <v>6665</v>
      </c>
      <c r="K173" s="103">
        <v>460</v>
      </c>
      <c r="L173" s="100">
        <f t="shared" si="6"/>
        <v>0.31272555895076826</v>
      </c>
      <c r="M173" s="103">
        <v>390419</v>
      </c>
      <c r="N173" s="104">
        <v>122094</v>
      </c>
      <c r="O173" s="2" t="s">
        <v>592</v>
      </c>
      <c r="P173" s="6" t="s">
        <v>84</v>
      </c>
    </row>
    <row r="174" spans="2:16" x14ac:dyDescent="0.35">
      <c r="B174" s="97" t="s">
        <v>684</v>
      </c>
      <c r="C174" s="14" t="s">
        <v>87</v>
      </c>
      <c r="E174" s="97" t="s">
        <v>685</v>
      </c>
      <c r="F174" s="17">
        <f t="shared" si="7"/>
        <v>109108.43570850052</v>
      </c>
      <c r="G174" s="15">
        <f t="shared" si="8"/>
        <v>177358</v>
      </c>
      <c r="H174" s="103">
        <v>36</v>
      </c>
      <c r="I174" s="103">
        <v>173143</v>
      </c>
      <c r="J174" s="103">
        <v>4179</v>
      </c>
      <c r="K174" s="103">
        <v>0</v>
      </c>
      <c r="L174" s="100">
        <f t="shared" si="6"/>
        <v>0.38481243750774968</v>
      </c>
      <c r="M174" s="103">
        <v>1516188</v>
      </c>
      <c r="N174" s="104">
        <v>583448</v>
      </c>
      <c r="O174" s="2" t="s">
        <v>686</v>
      </c>
      <c r="P174" s="6" t="s">
        <v>84</v>
      </c>
    </row>
    <row r="175" spans="2:16" x14ac:dyDescent="0.35">
      <c r="B175" s="97" t="s">
        <v>687</v>
      </c>
      <c r="C175" s="14" t="s">
        <v>87</v>
      </c>
      <c r="E175" s="97" t="s">
        <v>688</v>
      </c>
      <c r="F175" s="17">
        <f t="shared" si="7"/>
        <v>102592.48593675983</v>
      </c>
      <c r="G175" s="15">
        <f t="shared" si="8"/>
        <v>131121</v>
      </c>
      <c r="H175" s="103">
        <v>794</v>
      </c>
      <c r="I175" s="103">
        <v>128473</v>
      </c>
      <c r="J175" s="103">
        <v>1854</v>
      </c>
      <c r="K175" s="103">
        <v>0</v>
      </c>
      <c r="L175" s="100">
        <f t="shared" si="6"/>
        <v>0.21757395126059267</v>
      </c>
      <c r="M175" s="103">
        <v>303984</v>
      </c>
      <c r="N175" s="104">
        <v>66139</v>
      </c>
      <c r="O175" s="2" t="s">
        <v>689</v>
      </c>
      <c r="P175" s="6" t="s">
        <v>84</v>
      </c>
    </row>
    <row r="176" spans="2:16" x14ac:dyDescent="0.35">
      <c r="B176" s="97" t="s">
        <v>690</v>
      </c>
      <c r="C176" s="14" t="s">
        <v>87</v>
      </c>
      <c r="E176" s="97" t="s">
        <v>691</v>
      </c>
      <c r="F176" s="17">
        <f t="shared" si="7"/>
        <v>102211.31692463842</v>
      </c>
      <c r="G176" s="15">
        <f t="shared" si="8"/>
        <v>111893</v>
      </c>
      <c r="H176" s="103">
        <v>100000</v>
      </c>
      <c r="I176" s="103">
        <v>0</v>
      </c>
      <c r="J176" s="103">
        <v>11893</v>
      </c>
      <c r="K176" s="103">
        <v>0</v>
      </c>
      <c r="L176" s="100">
        <f t="shared" si="6"/>
        <v>8.6526262369956863E-2</v>
      </c>
      <c r="M176" s="103">
        <v>118230</v>
      </c>
      <c r="N176" s="104">
        <v>10230</v>
      </c>
      <c r="O176" s="2" t="s">
        <v>692</v>
      </c>
      <c r="P176" s="6" t="s">
        <v>83</v>
      </c>
    </row>
    <row r="177" spans="2:16" x14ac:dyDescent="0.35">
      <c r="B177" s="97" t="s">
        <v>693</v>
      </c>
      <c r="C177" s="14" t="s">
        <v>87</v>
      </c>
      <c r="E177" s="97" t="s">
        <v>694</v>
      </c>
      <c r="F177" s="17">
        <f t="shared" si="7"/>
        <v>98246.091513755542</v>
      </c>
      <c r="G177" s="15">
        <f t="shared" si="8"/>
        <v>165075</v>
      </c>
      <c r="H177" s="103">
        <v>1973</v>
      </c>
      <c r="I177" s="103">
        <v>162579</v>
      </c>
      <c r="J177" s="103">
        <v>0</v>
      </c>
      <c r="K177" s="103">
        <v>523</v>
      </c>
      <c r="L177" s="100">
        <f t="shared" si="6"/>
        <v>0.40483966976371022</v>
      </c>
      <c r="M177" s="103">
        <v>193195</v>
      </c>
      <c r="N177" s="104">
        <v>78213</v>
      </c>
      <c r="O177" s="2" t="s">
        <v>695</v>
      </c>
      <c r="P177" s="6" t="s">
        <v>84</v>
      </c>
    </row>
    <row r="178" spans="2:16" x14ac:dyDescent="0.35">
      <c r="B178" s="97" t="s">
        <v>696</v>
      </c>
      <c r="C178" s="14" t="s">
        <v>87</v>
      </c>
      <c r="E178" s="97" t="s">
        <v>297</v>
      </c>
      <c r="F178" s="17">
        <f t="shared" si="7"/>
        <v>95754</v>
      </c>
      <c r="G178" s="15">
        <f t="shared" si="8"/>
        <v>95754</v>
      </c>
      <c r="H178" s="103">
        <v>0</v>
      </c>
      <c r="I178" s="103">
        <v>0</v>
      </c>
      <c r="J178" s="103">
        <v>95754</v>
      </c>
      <c r="K178" s="103">
        <v>0</v>
      </c>
      <c r="L178" s="100">
        <f t="shared" si="6"/>
        <v>0</v>
      </c>
      <c r="M178" s="103">
        <v>18987</v>
      </c>
      <c r="N178" s="104">
        <v>0</v>
      </c>
      <c r="O178" s="2" t="s">
        <v>697</v>
      </c>
      <c r="P178" s="6" t="s">
        <v>83</v>
      </c>
    </row>
    <row r="179" spans="2:16" x14ac:dyDescent="0.35">
      <c r="B179" s="97" t="s">
        <v>698</v>
      </c>
      <c r="C179" s="14" t="s">
        <v>87</v>
      </c>
      <c r="E179" s="97" t="s">
        <v>699</v>
      </c>
      <c r="F179" s="17">
        <f t="shared" si="7"/>
        <v>93902.673982146633</v>
      </c>
      <c r="G179" s="15">
        <f t="shared" si="8"/>
        <v>275666</v>
      </c>
      <c r="H179" s="103">
        <v>236432</v>
      </c>
      <c r="I179" s="103">
        <v>20899</v>
      </c>
      <c r="J179" s="103">
        <v>5205</v>
      </c>
      <c r="K179" s="103">
        <v>13130</v>
      </c>
      <c r="L179" s="100">
        <f t="shared" si="6"/>
        <v>0.65936069743041714</v>
      </c>
      <c r="M179" s="103">
        <v>771059</v>
      </c>
      <c r="N179" s="104">
        <v>508406</v>
      </c>
      <c r="O179" s="2" t="s">
        <v>700</v>
      </c>
      <c r="P179" s="6" t="s">
        <v>84</v>
      </c>
    </row>
    <row r="180" spans="2:16" x14ac:dyDescent="0.35">
      <c r="B180" s="97" t="s">
        <v>701</v>
      </c>
      <c r="C180" s="14" t="s">
        <v>87</v>
      </c>
      <c r="E180" s="97" t="s">
        <v>702</v>
      </c>
      <c r="F180" s="17">
        <f t="shared" si="7"/>
        <v>93819.38483812238</v>
      </c>
      <c r="G180" s="15">
        <f t="shared" si="8"/>
        <v>289095</v>
      </c>
      <c r="H180" s="105">
        <v>1477</v>
      </c>
      <c r="I180" s="105">
        <v>286418</v>
      </c>
      <c r="J180" s="105">
        <v>0</v>
      </c>
      <c r="K180" s="105">
        <v>1200</v>
      </c>
      <c r="L180" s="100">
        <f t="shared" si="6"/>
        <v>0.67547212909900767</v>
      </c>
      <c r="M180" s="105">
        <v>297694</v>
      </c>
      <c r="N180" s="104">
        <v>201084</v>
      </c>
      <c r="O180" s="2" t="s">
        <v>703</v>
      </c>
      <c r="P180" s="6" t="s">
        <v>84</v>
      </c>
    </row>
    <row r="181" spans="2:16" x14ac:dyDescent="0.35">
      <c r="B181" s="97" t="s">
        <v>704</v>
      </c>
      <c r="C181" s="14" t="s">
        <v>87</v>
      </c>
      <c r="E181" s="97" t="s">
        <v>705</v>
      </c>
      <c r="F181" s="17">
        <f t="shared" si="7"/>
        <v>92752.87766581653</v>
      </c>
      <c r="G181" s="15">
        <f t="shared" si="8"/>
        <v>156107</v>
      </c>
      <c r="H181" s="103">
        <v>6380</v>
      </c>
      <c r="I181" s="103">
        <v>0</v>
      </c>
      <c r="J181" s="103">
        <v>0</v>
      </c>
      <c r="K181" s="103">
        <v>149727</v>
      </c>
      <c r="L181" s="100">
        <f t="shared" si="6"/>
        <v>0.40583780569854955</v>
      </c>
      <c r="M181" s="103">
        <v>127822</v>
      </c>
      <c r="N181" s="104">
        <v>51875</v>
      </c>
      <c r="O181" s="2" t="s">
        <v>706</v>
      </c>
      <c r="P181" s="6" t="s">
        <v>83</v>
      </c>
    </row>
    <row r="182" spans="2:16" x14ac:dyDescent="0.35">
      <c r="B182" s="97" t="s">
        <v>707</v>
      </c>
      <c r="C182" s="14" t="s">
        <v>87</v>
      </c>
      <c r="E182" s="97" t="s">
        <v>708</v>
      </c>
      <c r="F182" s="17">
        <f t="shared" si="7"/>
        <v>90659.79003281107</v>
      </c>
      <c r="G182" s="15">
        <f t="shared" si="8"/>
        <v>605175</v>
      </c>
      <c r="H182" s="103">
        <v>10086</v>
      </c>
      <c r="I182" s="103">
        <v>586603</v>
      </c>
      <c r="J182" s="103">
        <v>3013</v>
      </c>
      <c r="K182" s="103">
        <v>5473</v>
      </c>
      <c r="L182" s="100">
        <f t="shared" si="6"/>
        <v>0.8501924401490295</v>
      </c>
      <c r="M182" s="103">
        <v>503793</v>
      </c>
      <c r="N182" s="104">
        <v>428321</v>
      </c>
      <c r="O182" s="2" t="s">
        <v>709</v>
      </c>
      <c r="P182" s="6" t="s">
        <v>83</v>
      </c>
    </row>
    <row r="183" spans="2:16" x14ac:dyDescent="0.35">
      <c r="B183" s="97" t="s">
        <v>710</v>
      </c>
      <c r="C183" s="14" t="s">
        <v>87</v>
      </c>
      <c r="E183" s="97" t="s">
        <v>711</v>
      </c>
      <c r="F183" s="17">
        <f t="shared" si="7"/>
        <v>90532.144628509079</v>
      </c>
      <c r="G183" s="15">
        <f t="shared" si="8"/>
        <v>94494</v>
      </c>
      <c r="H183" s="103">
        <v>94494</v>
      </c>
      <c r="I183" s="103">
        <v>0</v>
      </c>
      <c r="J183" s="103">
        <v>0</v>
      </c>
      <c r="K183" s="103">
        <v>0</v>
      </c>
      <c r="L183" s="100">
        <f t="shared" si="6"/>
        <v>4.1927057500909304E-2</v>
      </c>
      <c r="M183" s="103">
        <v>60486</v>
      </c>
      <c r="N183" s="104">
        <v>2536</v>
      </c>
      <c r="O183" s="2" t="s">
        <v>712</v>
      </c>
      <c r="P183" s="6" t="s">
        <v>83</v>
      </c>
    </row>
    <row r="184" spans="2:16" x14ac:dyDescent="0.35">
      <c r="B184" s="97" t="s">
        <v>713</v>
      </c>
      <c r="C184" s="14" t="s">
        <v>87</v>
      </c>
      <c r="E184" s="97" t="s">
        <v>714</v>
      </c>
      <c r="F184" s="17">
        <f t="shared" si="7"/>
        <v>89552.324292995589</v>
      </c>
      <c r="G184" s="15">
        <f t="shared" si="8"/>
        <v>96000</v>
      </c>
      <c r="H184" s="103">
        <v>96000</v>
      </c>
      <c r="I184" s="103">
        <v>0</v>
      </c>
      <c r="J184" s="103">
        <v>0</v>
      </c>
      <c r="K184" s="103">
        <v>0</v>
      </c>
      <c r="L184" s="100">
        <f t="shared" si="6"/>
        <v>6.7163288614629321E-2</v>
      </c>
      <c r="M184" s="103">
        <v>58663</v>
      </c>
      <c r="N184" s="104">
        <v>3940</v>
      </c>
      <c r="O184" s="2" t="s">
        <v>715</v>
      </c>
      <c r="P184" s="6" t="s">
        <v>84</v>
      </c>
    </row>
    <row r="185" spans="2:16" x14ac:dyDescent="0.35">
      <c r="B185" s="97" t="s">
        <v>716</v>
      </c>
      <c r="C185" s="14" t="s">
        <v>87</v>
      </c>
      <c r="E185" s="97" t="s">
        <v>717</v>
      </c>
      <c r="F185" s="17">
        <f t="shared" si="7"/>
        <v>88773.270311101995</v>
      </c>
      <c r="G185" s="15">
        <f t="shared" si="8"/>
        <v>152259</v>
      </c>
      <c r="H185" s="103">
        <v>97925</v>
      </c>
      <c r="I185" s="103">
        <v>29451</v>
      </c>
      <c r="J185" s="103">
        <v>24883</v>
      </c>
      <c r="K185" s="103">
        <v>0</v>
      </c>
      <c r="L185" s="100">
        <f t="shared" si="6"/>
        <v>0.41695879842175515</v>
      </c>
      <c r="M185" s="103">
        <v>68177</v>
      </c>
      <c r="N185" s="104">
        <v>28427</v>
      </c>
      <c r="O185" s="2" t="s">
        <v>718</v>
      </c>
      <c r="P185" s="6" t="s">
        <v>84</v>
      </c>
    </row>
    <row r="186" spans="2:16" x14ac:dyDescent="0.35">
      <c r="B186" s="97" t="s">
        <v>719</v>
      </c>
      <c r="C186" s="14" t="s">
        <v>87</v>
      </c>
      <c r="E186" s="97" t="s">
        <v>720</v>
      </c>
      <c r="F186" s="17">
        <f t="shared" si="7"/>
        <v>88506.047661337157</v>
      </c>
      <c r="G186" s="15">
        <f t="shared" si="8"/>
        <v>125052</v>
      </c>
      <c r="H186" s="103">
        <v>6740</v>
      </c>
      <c r="I186" s="103">
        <v>115527</v>
      </c>
      <c r="J186" s="103">
        <v>0</v>
      </c>
      <c r="K186" s="103">
        <v>2785</v>
      </c>
      <c r="L186" s="100">
        <f t="shared" si="6"/>
        <v>0.29224604435485108</v>
      </c>
      <c r="M186" s="103">
        <v>325421</v>
      </c>
      <c r="N186" s="104">
        <v>95103</v>
      </c>
      <c r="O186" s="2" t="s">
        <v>721</v>
      </c>
      <c r="P186" s="6" t="s">
        <v>83</v>
      </c>
    </row>
    <row r="187" spans="2:16" x14ac:dyDescent="0.35">
      <c r="B187" s="97" t="s">
        <v>722</v>
      </c>
      <c r="C187" s="14" t="s">
        <v>87</v>
      </c>
      <c r="E187" s="97" t="s">
        <v>723</v>
      </c>
      <c r="F187" s="17">
        <f t="shared" si="7"/>
        <v>87565.237345126268</v>
      </c>
      <c r="G187" s="15">
        <f t="shared" si="8"/>
        <v>160077</v>
      </c>
      <c r="H187" s="103">
        <v>160077</v>
      </c>
      <c r="I187" s="103">
        <v>0</v>
      </c>
      <c r="J187" s="103">
        <v>0</v>
      </c>
      <c r="K187" s="103">
        <v>0</v>
      </c>
      <c r="L187" s="100">
        <f t="shared" si="6"/>
        <v>0.45298051971784659</v>
      </c>
      <c r="M187" s="103">
        <v>218888</v>
      </c>
      <c r="N187" s="104">
        <v>99152</v>
      </c>
      <c r="O187" s="2" t="s">
        <v>724</v>
      </c>
      <c r="P187" s="6" t="s">
        <v>84</v>
      </c>
    </row>
    <row r="188" spans="2:16" x14ac:dyDescent="0.35">
      <c r="B188" s="97" t="s">
        <v>725</v>
      </c>
      <c r="C188" s="14" t="s">
        <v>87</v>
      </c>
      <c r="E188" s="97" t="s">
        <v>726</v>
      </c>
      <c r="F188" s="17">
        <f t="shared" si="7"/>
        <v>86458.705972045733</v>
      </c>
      <c r="G188" s="15">
        <f t="shared" si="8"/>
        <v>92960</v>
      </c>
      <c r="H188" s="103">
        <v>92132</v>
      </c>
      <c r="I188" s="103">
        <v>325</v>
      </c>
      <c r="J188" s="103">
        <v>503</v>
      </c>
      <c r="K188" s="103">
        <v>0</v>
      </c>
      <c r="L188" s="100">
        <f t="shared" si="6"/>
        <v>6.9936467598475216E-2</v>
      </c>
      <c r="M188" s="103">
        <v>98375</v>
      </c>
      <c r="N188" s="104">
        <v>6880</v>
      </c>
      <c r="O188" s="2" t="s">
        <v>727</v>
      </c>
      <c r="P188" s="6" t="s">
        <v>84</v>
      </c>
    </row>
    <row r="189" spans="2:16" x14ac:dyDescent="0.35">
      <c r="B189" s="97" t="s">
        <v>728</v>
      </c>
      <c r="C189" s="14" t="s">
        <v>87</v>
      </c>
      <c r="E189" s="97" t="s">
        <v>729</v>
      </c>
      <c r="F189" s="17">
        <f t="shared" si="7"/>
        <v>86310.230078904831</v>
      </c>
      <c r="G189" s="15">
        <f t="shared" si="8"/>
        <v>94648</v>
      </c>
      <c r="H189" s="103">
        <v>0</v>
      </c>
      <c r="I189" s="103">
        <v>0</v>
      </c>
      <c r="J189" s="103">
        <v>5103</v>
      </c>
      <c r="K189" s="103">
        <v>89545</v>
      </c>
      <c r="L189" s="100">
        <f t="shared" si="6"/>
        <v>8.8092404711089256E-2</v>
      </c>
      <c r="M189" s="103">
        <v>1232751</v>
      </c>
      <c r="N189" s="104">
        <v>108596</v>
      </c>
      <c r="O189" s="2" t="s">
        <v>730</v>
      </c>
      <c r="P189" s="6" t="s">
        <v>83</v>
      </c>
    </row>
    <row r="190" spans="2:16" x14ac:dyDescent="0.35">
      <c r="B190" s="97" t="s">
        <v>731</v>
      </c>
      <c r="C190" s="14" t="s">
        <v>87</v>
      </c>
      <c r="E190" s="97" t="s">
        <v>732</v>
      </c>
      <c r="F190" s="17">
        <f t="shared" si="7"/>
        <v>86210</v>
      </c>
      <c r="G190" s="15">
        <f t="shared" si="8"/>
        <v>86210</v>
      </c>
      <c r="H190" s="105">
        <v>86210</v>
      </c>
      <c r="I190" s="105">
        <v>0</v>
      </c>
      <c r="J190" s="105">
        <v>0</v>
      </c>
      <c r="K190" s="105">
        <v>0</v>
      </c>
      <c r="L190" s="100">
        <f t="shared" si="6"/>
        <v>0</v>
      </c>
      <c r="M190" s="105">
        <v>7800</v>
      </c>
      <c r="N190" s="104">
        <v>0</v>
      </c>
      <c r="O190" s="2" t="s">
        <v>733</v>
      </c>
      <c r="P190" s="6" t="s">
        <v>83</v>
      </c>
    </row>
    <row r="191" spans="2:16" x14ac:dyDescent="0.35">
      <c r="B191" s="97" t="s">
        <v>734</v>
      </c>
      <c r="C191" s="14" t="s">
        <v>87</v>
      </c>
      <c r="E191" s="97" t="s">
        <v>735</v>
      </c>
      <c r="F191" s="17">
        <f t="shared" si="7"/>
        <v>84738.010593456478</v>
      </c>
      <c r="G191" s="15">
        <f t="shared" si="8"/>
        <v>160017</v>
      </c>
      <c r="H191" s="103">
        <v>308</v>
      </c>
      <c r="I191" s="103">
        <v>141323</v>
      </c>
      <c r="J191" s="103">
        <v>8366</v>
      </c>
      <c r="K191" s="103">
        <v>10020</v>
      </c>
      <c r="L191" s="100">
        <f t="shared" si="6"/>
        <v>0.47044369914786255</v>
      </c>
      <c r="M191" s="103">
        <v>394772</v>
      </c>
      <c r="N191" s="104">
        <v>185718</v>
      </c>
      <c r="O191" s="2" t="s">
        <v>736</v>
      </c>
      <c r="P191" s="6" t="s">
        <v>83</v>
      </c>
    </row>
    <row r="192" spans="2:16" x14ac:dyDescent="0.35">
      <c r="B192" s="97" t="s">
        <v>737</v>
      </c>
      <c r="C192" s="14" t="s">
        <v>87</v>
      </c>
      <c r="E192" s="97" t="s">
        <v>738</v>
      </c>
      <c r="F192" s="17">
        <f t="shared" si="7"/>
        <v>84375</v>
      </c>
      <c r="G192" s="15">
        <f t="shared" si="8"/>
        <v>90000</v>
      </c>
      <c r="H192" s="103">
        <v>35000</v>
      </c>
      <c r="I192" s="103">
        <v>55000</v>
      </c>
      <c r="J192" s="103">
        <v>0</v>
      </c>
      <c r="K192" s="103">
        <v>0</v>
      </c>
      <c r="L192" s="100">
        <f t="shared" si="6"/>
        <v>6.25E-2</v>
      </c>
      <c r="M192" s="103">
        <v>96000</v>
      </c>
      <c r="N192" s="104">
        <v>6000</v>
      </c>
      <c r="O192" s="2" t="s">
        <v>739</v>
      </c>
      <c r="P192" s="6" t="s">
        <v>84</v>
      </c>
    </row>
    <row r="193" spans="2:16" x14ac:dyDescent="0.35">
      <c r="B193" s="97" t="s">
        <v>740</v>
      </c>
      <c r="C193" s="14" t="s">
        <v>87</v>
      </c>
      <c r="E193" s="97" t="s">
        <v>741</v>
      </c>
      <c r="F193" s="17">
        <f t="shared" si="7"/>
        <v>82766.216917488317</v>
      </c>
      <c r="G193" s="15">
        <f t="shared" si="8"/>
        <v>106327</v>
      </c>
      <c r="H193" s="105">
        <v>104488</v>
      </c>
      <c r="I193" s="105">
        <v>0</v>
      </c>
      <c r="J193" s="105">
        <v>1680</v>
      </c>
      <c r="K193" s="105">
        <v>159</v>
      </c>
      <c r="L193" s="100">
        <f t="shared" si="6"/>
        <v>0.22158796056045668</v>
      </c>
      <c r="M193" s="105">
        <v>192700</v>
      </c>
      <c r="N193" s="104">
        <v>42700</v>
      </c>
      <c r="O193" s="2" t="s">
        <v>742</v>
      </c>
      <c r="P193" s="6" t="s">
        <v>84</v>
      </c>
    </row>
    <row r="194" spans="2:16" x14ac:dyDescent="0.35">
      <c r="B194" s="97" t="s">
        <v>743</v>
      </c>
      <c r="C194" s="14" t="s">
        <v>87</v>
      </c>
      <c r="E194" s="97" t="s">
        <v>744</v>
      </c>
      <c r="F194" s="17">
        <f t="shared" si="7"/>
        <v>81444.468852996346</v>
      </c>
      <c r="G194" s="15">
        <f t="shared" si="8"/>
        <v>160703</v>
      </c>
      <c r="H194" s="103">
        <v>0</v>
      </c>
      <c r="I194" s="103">
        <v>160687</v>
      </c>
      <c r="J194" s="103">
        <v>16</v>
      </c>
      <c r="K194" s="103">
        <v>0</v>
      </c>
      <c r="L194" s="100">
        <f t="shared" si="6"/>
        <v>0.49319882732123022</v>
      </c>
      <c r="M194" s="103">
        <v>219668</v>
      </c>
      <c r="N194" s="104">
        <v>108340</v>
      </c>
      <c r="O194" s="2" t="s">
        <v>745</v>
      </c>
      <c r="P194" s="6" t="s">
        <v>83</v>
      </c>
    </row>
    <row r="195" spans="2:16" x14ac:dyDescent="0.35">
      <c r="B195" s="97" t="s">
        <v>746</v>
      </c>
      <c r="C195" s="14" t="s">
        <v>87</v>
      </c>
      <c r="E195" s="97" t="s">
        <v>747</v>
      </c>
      <c r="F195" s="17">
        <f t="shared" si="7"/>
        <v>76818.908811884088</v>
      </c>
      <c r="G195" s="15">
        <f t="shared" si="8"/>
        <v>179637</v>
      </c>
      <c r="H195" s="105">
        <v>1262</v>
      </c>
      <c r="I195" s="105">
        <v>120078</v>
      </c>
      <c r="J195" s="105">
        <v>25396</v>
      </c>
      <c r="K195" s="105">
        <v>32901</v>
      </c>
      <c r="L195" s="100">
        <f t="shared" si="6"/>
        <v>0.5723658889210792</v>
      </c>
      <c r="M195" s="105">
        <v>2143503</v>
      </c>
      <c r="N195" s="104">
        <v>1226868</v>
      </c>
      <c r="O195" s="2" t="s">
        <v>748</v>
      </c>
      <c r="P195" s="6" t="s">
        <v>84</v>
      </c>
    </row>
    <row r="196" spans="2:16" x14ac:dyDescent="0.35">
      <c r="B196" s="97" t="s">
        <v>749</v>
      </c>
      <c r="C196" s="14" t="s">
        <v>87</v>
      </c>
      <c r="E196" s="97" t="s">
        <v>750</v>
      </c>
      <c r="F196" s="17">
        <f t="shared" si="7"/>
        <v>76339.425380306522</v>
      </c>
      <c r="G196" s="15">
        <f t="shared" si="8"/>
        <v>507098</v>
      </c>
      <c r="H196" s="103">
        <v>5802</v>
      </c>
      <c r="I196" s="103">
        <v>480553</v>
      </c>
      <c r="J196" s="103">
        <v>0</v>
      </c>
      <c r="K196" s="103">
        <v>20743</v>
      </c>
      <c r="L196" s="100">
        <f t="shared" si="6"/>
        <v>0.84945824006344628</v>
      </c>
      <c r="M196" s="103">
        <v>1321434</v>
      </c>
      <c r="N196" s="104">
        <v>1122503</v>
      </c>
      <c r="O196" s="2" t="s">
        <v>751</v>
      </c>
      <c r="P196" s="6" t="s">
        <v>84</v>
      </c>
    </row>
    <row r="197" spans="2:16" x14ac:dyDescent="0.35">
      <c r="B197" s="97" t="s">
        <v>752</v>
      </c>
      <c r="C197" s="14" t="s">
        <v>87</v>
      </c>
      <c r="E197" s="97" t="s">
        <v>753</v>
      </c>
      <c r="F197" s="17">
        <f t="shared" si="7"/>
        <v>75937.481589418807</v>
      </c>
      <c r="G197" s="15">
        <f t="shared" si="8"/>
        <v>180108</v>
      </c>
      <c r="H197" s="103">
        <v>13228</v>
      </c>
      <c r="I197" s="103">
        <v>0</v>
      </c>
      <c r="J197" s="103">
        <v>0</v>
      </c>
      <c r="K197" s="103">
        <v>166880</v>
      </c>
      <c r="L197" s="100">
        <f t="shared" si="6"/>
        <v>0.57837807543574515</v>
      </c>
      <c r="M197" s="103">
        <v>249802</v>
      </c>
      <c r="N197" s="104">
        <v>144480</v>
      </c>
      <c r="O197" s="2" t="s">
        <v>754</v>
      </c>
      <c r="P197" s="6" t="s">
        <v>83</v>
      </c>
    </row>
    <row r="198" spans="2:16" x14ac:dyDescent="0.35">
      <c r="B198" s="97" t="s">
        <v>755</v>
      </c>
      <c r="C198" s="14" t="s">
        <v>87</v>
      </c>
      <c r="E198" s="97" t="s">
        <v>756</v>
      </c>
      <c r="F198" s="17">
        <f t="shared" si="7"/>
        <v>75529.97646667152</v>
      </c>
      <c r="G198" s="15">
        <f t="shared" si="8"/>
        <v>76312</v>
      </c>
      <c r="H198" s="103">
        <v>76282</v>
      </c>
      <c r="I198" s="103">
        <v>0</v>
      </c>
      <c r="J198" s="103">
        <v>30</v>
      </c>
      <c r="K198" s="103">
        <v>0</v>
      </c>
      <c r="L198" s="100">
        <f t="shared" si="6"/>
        <v>1.0247713771470782E-2</v>
      </c>
      <c r="M198" s="103">
        <v>96119</v>
      </c>
      <c r="N198" s="104">
        <v>985</v>
      </c>
      <c r="O198" s="2" t="s">
        <v>757</v>
      </c>
      <c r="P198" s="6" t="s">
        <v>84</v>
      </c>
    </row>
    <row r="199" spans="2:16" x14ac:dyDescent="0.35">
      <c r="B199" s="97" t="s">
        <v>758</v>
      </c>
      <c r="C199" s="14" t="s">
        <v>87</v>
      </c>
      <c r="E199" s="97" t="s">
        <v>759</v>
      </c>
      <c r="F199" s="17">
        <f t="shared" si="7"/>
        <v>72308.628083125426</v>
      </c>
      <c r="G199" s="15">
        <f t="shared" si="8"/>
        <v>85297</v>
      </c>
      <c r="H199" s="103">
        <v>15054</v>
      </c>
      <c r="I199" s="103">
        <v>69801</v>
      </c>
      <c r="J199" s="103">
        <v>442</v>
      </c>
      <c r="K199" s="103">
        <v>0</v>
      </c>
      <c r="L199" s="100">
        <f t="shared" si="6"/>
        <v>0.15227231809881434</v>
      </c>
      <c r="M199" s="103">
        <v>77762</v>
      </c>
      <c r="N199" s="104">
        <v>11841</v>
      </c>
      <c r="O199" s="2" t="s">
        <v>760</v>
      </c>
      <c r="P199" s="6" t="s">
        <v>84</v>
      </c>
    </row>
    <row r="200" spans="2:16" x14ac:dyDescent="0.35">
      <c r="B200" s="97" t="s">
        <v>761</v>
      </c>
      <c r="C200" s="14" t="s">
        <v>87</v>
      </c>
      <c r="E200" s="97" t="s">
        <v>762</v>
      </c>
      <c r="F200" s="17">
        <f t="shared" si="7"/>
        <v>65899.41992877076</v>
      </c>
      <c r="G200" s="15">
        <f t="shared" si="8"/>
        <v>86869</v>
      </c>
      <c r="H200" s="103">
        <v>84150</v>
      </c>
      <c r="I200" s="103">
        <v>0</v>
      </c>
      <c r="J200" s="103">
        <v>2719</v>
      </c>
      <c r="K200" s="103">
        <v>0</v>
      </c>
      <c r="L200" s="100">
        <f t="shared" si="6"/>
        <v>0.24139313300750836</v>
      </c>
      <c r="M200" s="103">
        <v>64861</v>
      </c>
      <c r="N200" s="104">
        <v>15657</v>
      </c>
      <c r="O200" s="2" t="s">
        <v>763</v>
      </c>
      <c r="P200" s="6" t="s">
        <v>84</v>
      </c>
    </row>
    <row r="201" spans="2:16" x14ac:dyDescent="0.35">
      <c r="B201" s="97" t="s">
        <v>764</v>
      </c>
      <c r="C201" s="14" t="s">
        <v>87</v>
      </c>
      <c r="E201" s="97" t="s">
        <v>765</v>
      </c>
      <c r="F201" s="17">
        <f t="shared" si="7"/>
        <v>65409.398726087376</v>
      </c>
      <c r="G201" s="15">
        <f t="shared" si="8"/>
        <v>72681</v>
      </c>
      <c r="H201" s="105">
        <v>45555</v>
      </c>
      <c r="I201" s="105">
        <v>17726</v>
      </c>
      <c r="J201" s="105">
        <v>3439</v>
      </c>
      <c r="K201" s="105">
        <v>5961</v>
      </c>
      <c r="L201" s="100">
        <f t="shared" si="6"/>
        <v>0.10004817316647575</v>
      </c>
      <c r="M201" s="105">
        <v>467065</v>
      </c>
      <c r="N201" s="104">
        <v>46729</v>
      </c>
      <c r="O201" s="2" t="s">
        <v>766</v>
      </c>
      <c r="P201" s="6" t="s">
        <v>84</v>
      </c>
    </row>
    <row r="202" spans="2:16" x14ac:dyDescent="0.35">
      <c r="B202" s="97" t="s">
        <v>767</v>
      </c>
      <c r="C202" s="14" t="s">
        <v>87</v>
      </c>
      <c r="E202" s="97" t="s">
        <v>768</v>
      </c>
      <c r="F202" s="17">
        <f t="shared" si="7"/>
        <v>63379.669286156663</v>
      </c>
      <c r="G202" s="15">
        <f t="shared" si="8"/>
        <v>141866</v>
      </c>
      <c r="H202" s="103">
        <v>39229</v>
      </c>
      <c r="I202" s="103">
        <v>100559</v>
      </c>
      <c r="J202" s="103">
        <v>503</v>
      </c>
      <c r="K202" s="103">
        <v>1575</v>
      </c>
      <c r="L202" s="100">
        <f t="shared" si="6"/>
        <v>0.55324271293927607</v>
      </c>
      <c r="M202" s="103">
        <v>902593</v>
      </c>
      <c r="N202" s="104">
        <v>499353</v>
      </c>
      <c r="O202" s="2" t="s">
        <v>769</v>
      </c>
      <c r="P202" s="6" t="s">
        <v>84</v>
      </c>
    </row>
    <row r="203" spans="2:16" x14ac:dyDescent="0.35">
      <c r="B203" s="97" t="s">
        <v>770</v>
      </c>
      <c r="C203" s="14" t="s">
        <v>87</v>
      </c>
      <c r="E203" s="97" t="s">
        <v>771</v>
      </c>
      <c r="F203" s="17">
        <f t="shared" si="7"/>
        <v>60672.969839416975</v>
      </c>
      <c r="G203" s="15">
        <f t="shared" si="8"/>
        <v>109675</v>
      </c>
      <c r="H203" s="103">
        <v>100000</v>
      </c>
      <c r="I203" s="103">
        <v>0</v>
      </c>
      <c r="J203" s="103">
        <v>9675</v>
      </c>
      <c r="K203" s="103">
        <v>0</v>
      </c>
      <c r="L203" s="100">
        <f t="shared" si="6"/>
        <v>0.44679307189954887</v>
      </c>
      <c r="M203" s="103">
        <v>31697</v>
      </c>
      <c r="N203" s="104">
        <v>14162</v>
      </c>
      <c r="O203" s="2" t="s">
        <v>772</v>
      </c>
      <c r="P203" s="6" t="s">
        <v>84</v>
      </c>
    </row>
    <row r="204" spans="2:16" x14ac:dyDescent="0.35">
      <c r="B204" s="97" t="s">
        <v>773</v>
      </c>
      <c r="C204" s="14" t="s">
        <v>87</v>
      </c>
      <c r="E204" s="97" t="s">
        <v>774</v>
      </c>
      <c r="F204" s="17">
        <f t="shared" si="7"/>
        <v>60324.392492745486</v>
      </c>
      <c r="G204" s="15">
        <f t="shared" si="8"/>
        <v>89345</v>
      </c>
      <c r="H204" s="105">
        <v>335</v>
      </c>
      <c r="I204" s="105">
        <v>59995</v>
      </c>
      <c r="J204" s="105">
        <v>29015</v>
      </c>
      <c r="K204" s="105">
        <v>0</v>
      </c>
      <c r="L204" s="100">
        <f t="shared" si="6"/>
        <v>0.32481512683703079</v>
      </c>
      <c r="M204" s="105">
        <v>96147</v>
      </c>
      <c r="N204" s="104">
        <v>31230</v>
      </c>
      <c r="O204" s="2" t="s">
        <v>775</v>
      </c>
      <c r="P204" s="6" t="s">
        <v>84</v>
      </c>
    </row>
    <row r="205" spans="2:16" x14ac:dyDescent="0.35">
      <c r="B205" s="97" t="s">
        <v>776</v>
      </c>
      <c r="C205" s="14" t="s">
        <v>87</v>
      </c>
      <c r="E205" s="97" t="s">
        <v>777</v>
      </c>
      <c r="F205" s="17">
        <f t="shared" si="7"/>
        <v>59815.73682854724</v>
      </c>
      <c r="G205" s="15">
        <f t="shared" si="8"/>
        <v>60921</v>
      </c>
      <c r="H205" s="103">
        <v>60921</v>
      </c>
      <c r="I205" s="103">
        <v>0</v>
      </c>
      <c r="J205" s="103">
        <v>0</v>
      </c>
      <c r="K205" s="103">
        <v>0</v>
      </c>
      <c r="L205" s="100">
        <f t="shared" si="6"/>
        <v>1.8142564492584733E-2</v>
      </c>
      <c r="M205" s="103">
        <v>81521</v>
      </c>
      <c r="N205" s="104">
        <v>1479</v>
      </c>
      <c r="O205" s="2" t="s">
        <v>778</v>
      </c>
      <c r="P205" s="6" t="s">
        <v>84</v>
      </c>
    </row>
    <row r="206" spans="2:16" x14ac:dyDescent="0.35">
      <c r="B206" s="97" t="s">
        <v>779</v>
      </c>
      <c r="C206" s="14" t="s">
        <v>87</v>
      </c>
      <c r="E206" s="97" t="s">
        <v>780</v>
      </c>
      <c r="F206" s="17">
        <f t="shared" si="7"/>
        <v>58125</v>
      </c>
      <c r="G206" s="15">
        <f t="shared" si="8"/>
        <v>58125</v>
      </c>
      <c r="H206" s="103">
        <v>58125</v>
      </c>
      <c r="I206" s="103">
        <v>0</v>
      </c>
      <c r="J206" s="103">
        <v>0</v>
      </c>
      <c r="K206" s="103">
        <v>0</v>
      </c>
      <c r="L206" s="100">
        <f t="shared" si="6"/>
        <v>0</v>
      </c>
      <c r="M206" s="103">
        <v>39420</v>
      </c>
      <c r="N206" s="104">
        <v>0</v>
      </c>
      <c r="O206" s="2" t="s">
        <v>781</v>
      </c>
      <c r="P206" s="6" t="s">
        <v>84</v>
      </c>
    </row>
    <row r="207" spans="2:16" x14ac:dyDescent="0.35">
      <c r="B207" s="97" t="s">
        <v>782</v>
      </c>
      <c r="C207" s="14" t="s">
        <v>87</v>
      </c>
      <c r="E207" s="97" t="s">
        <v>783</v>
      </c>
      <c r="F207" s="17">
        <f t="shared" si="7"/>
        <v>50421.240831358373</v>
      </c>
      <c r="G207" s="15">
        <f t="shared" si="8"/>
        <v>81611</v>
      </c>
      <c r="H207" s="105">
        <v>30200</v>
      </c>
      <c r="I207" s="105">
        <v>557</v>
      </c>
      <c r="J207" s="105">
        <v>2637</v>
      </c>
      <c r="K207" s="105">
        <v>48217</v>
      </c>
      <c r="L207" s="100">
        <f t="shared" si="6"/>
        <v>0.38217592197916489</v>
      </c>
      <c r="M207" s="105">
        <v>58651</v>
      </c>
      <c r="N207" s="104">
        <v>22415</v>
      </c>
      <c r="O207" s="2" t="s">
        <v>784</v>
      </c>
      <c r="P207" s="6" t="s">
        <v>84</v>
      </c>
    </row>
    <row r="208" spans="2:16" x14ac:dyDescent="0.35">
      <c r="B208" s="97" t="s">
        <v>785</v>
      </c>
      <c r="C208" s="14" t="s">
        <v>87</v>
      </c>
      <c r="E208" s="97" t="s">
        <v>786</v>
      </c>
      <c r="F208" s="17">
        <f t="shared" si="7"/>
        <v>50039.928800088637</v>
      </c>
      <c r="G208" s="15">
        <f t="shared" si="8"/>
        <v>216574</v>
      </c>
      <c r="H208" s="103">
        <v>0</v>
      </c>
      <c r="I208" s="103">
        <v>144816</v>
      </c>
      <c r="J208" s="103">
        <v>71758</v>
      </c>
      <c r="K208" s="103">
        <v>0</v>
      </c>
      <c r="L208" s="100">
        <f t="shared" si="6"/>
        <v>0.76894766315398599</v>
      </c>
      <c r="M208" s="103">
        <v>333933</v>
      </c>
      <c r="N208" s="104">
        <v>256777</v>
      </c>
      <c r="O208" s="2" t="s">
        <v>787</v>
      </c>
      <c r="P208" s="6" t="s">
        <v>84</v>
      </c>
    </row>
    <row r="209" spans="2:16" x14ac:dyDescent="0.35">
      <c r="B209" s="97" t="s">
        <v>788</v>
      </c>
      <c r="C209" s="14" t="s">
        <v>87</v>
      </c>
      <c r="E209" s="97" t="s">
        <v>789</v>
      </c>
      <c r="F209" s="17">
        <f t="shared" si="7"/>
        <v>49539.333612556213</v>
      </c>
      <c r="G209" s="15">
        <f t="shared" si="8"/>
        <v>72865</v>
      </c>
      <c r="H209" s="103">
        <v>225</v>
      </c>
      <c r="I209" s="103">
        <v>68460</v>
      </c>
      <c r="J209" s="103">
        <v>785</v>
      </c>
      <c r="K209" s="103">
        <v>3395</v>
      </c>
      <c r="L209" s="100">
        <f t="shared" si="6"/>
        <v>0.32012168239132349</v>
      </c>
      <c r="M209" s="103">
        <v>68046</v>
      </c>
      <c r="N209" s="104">
        <v>21783</v>
      </c>
      <c r="O209" s="2" t="s">
        <v>790</v>
      </c>
      <c r="P209" s="6" t="s">
        <v>84</v>
      </c>
    </row>
    <row r="210" spans="2:16" x14ac:dyDescent="0.35">
      <c r="B210" s="97" t="s">
        <v>791</v>
      </c>
      <c r="C210" s="14" t="s">
        <v>87</v>
      </c>
      <c r="E210" s="97" t="s">
        <v>792</v>
      </c>
      <c r="F210" s="17">
        <f t="shared" si="7"/>
        <v>49396.415725481915</v>
      </c>
      <c r="G210" s="15">
        <f t="shared" si="8"/>
        <v>60197</v>
      </c>
      <c r="H210" s="103">
        <v>4739</v>
      </c>
      <c r="I210" s="103">
        <v>40672</v>
      </c>
      <c r="J210" s="103">
        <v>0</v>
      </c>
      <c r="K210" s="103">
        <v>14786</v>
      </c>
      <c r="L210" s="100">
        <f t="shared" si="6"/>
        <v>0.17942064014017461</v>
      </c>
      <c r="M210" s="103">
        <v>421189</v>
      </c>
      <c r="N210" s="104">
        <v>75570</v>
      </c>
      <c r="O210" s="2" t="s">
        <v>793</v>
      </c>
      <c r="P210" s="6" t="s">
        <v>84</v>
      </c>
    </row>
    <row r="211" spans="2:16" x14ac:dyDescent="0.35">
      <c r="B211" s="97" t="s">
        <v>794</v>
      </c>
      <c r="C211" s="14" t="s">
        <v>87</v>
      </c>
      <c r="E211" s="97" t="s">
        <v>795</v>
      </c>
      <c r="F211" s="17">
        <f t="shared" si="7"/>
        <v>49180.958033188486</v>
      </c>
      <c r="G211" s="15">
        <f t="shared" si="8"/>
        <v>69335</v>
      </c>
      <c r="H211" s="103">
        <v>28792</v>
      </c>
      <c r="I211" s="103">
        <v>40543</v>
      </c>
      <c r="J211" s="103">
        <v>0</v>
      </c>
      <c r="K211" s="103">
        <v>0</v>
      </c>
      <c r="L211" s="100">
        <f t="shared" si="6"/>
        <v>0.2906763101869404</v>
      </c>
      <c r="M211" s="103">
        <v>34289</v>
      </c>
      <c r="N211" s="104">
        <v>9967</v>
      </c>
      <c r="O211" s="2" t="s">
        <v>796</v>
      </c>
      <c r="P211" s="6" t="s">
        <v>84</v>
      </c>
    </row>
    <row r="212" spans="2:16" x14ac:dyDescent="0.35">
      <c r="B212" s="97" t="s">
        <v>797</v>
      </c>
      <c r="C212" s="14" t="s">
        <v>87</v>
      </c>
      <c r="E212" s="97" t="s">
        <v>798</v>
      </c>
      <c r="F212" s="17">
        <f t="shared" si="7"/>
        <v>48258.230891522253</v>
      </c>
      <c r="G212" s="15">
        <f t="shared" si="8"/>
        <v>87238</v>
      </c>
      <c r="H212" s="103">
        <v>8350</v>
      </c>
      <c r="I212" s="103">
        <v>78888</v>
      </c>
      <c r="J212" s="103">
        <v>0</v>
      </c>
      <c r="K212" s="103">
        <v>0</v>
      </c>
      <c r="L212" s="100">
        <f t="shared" si="6"/>
        <v>0.44682098521834235</v>
      </c>
      <c r="M212" s="103">
        <v>88691</v>
      </c>
      <c r="N212" s="104">
        <v>39629</v>
      </c>
      <c r="O212" s="2" t="s">
        <v>799</v>
      </c>
      <c r="P212" s="6" t="s">
        <v>83</v>
      </c>
    </row>
    <row r="213" spans="2:16" x14ac:dyDescent="0.35">
      <c r="B213" s="97" t="s">
        <v>800</v>
      </c>
      <c r="C213" s="14" t="s">
        <v>87</v>
      </c>
      <c r="E213" s="97" t="s">
        <v>801</v>
      </c>
      <c r="F213" s="17">
        <f t="shared" si="7"/>
        <v>46606.441340976926</v>
      </c>
      <c r="G213" s="15">
        <f t="shared" si="8"/>
        <v>68912</v>
      </c>
      <c r="H213" s="103">
        <v>19320</v>
      </c>
      <c r="I213" s="103">
        <v>38748</v>
      </c>
      <c r="J213" s="103">
        <v>10844</v>
      </c>
      <c r="K213" s="103">
        <v>0</v>
      </c>
      <c r="L213" s="100">
        <f t="shared" si="6"/>
        <v>0.32368177761526407</v>
      </c>
      <c r="M213" s="103">
        <v>1061107</v>
      </c>
      <c r="N213" s="104">
        <v>343461</v>
      </c>
      <c r="O213" s="2" t="s">
        <v>802</v>
      </c>
      <c r="P213" s="6" t="s">
        <v>84</v>
      </c>
    </row>
    <row r="214" spans="2:16" x14ac:dyDescent="0.35">
      <c r="B214" s="97" t="s">
        <v>803</v>
      </c>
      <c r="C214" s="14" t="s">
        <v>87</v>
      </c>
      <c r="E214" s="97" t="s">
        <v>804</v>
      </c>
      <c r="F214" s="17">
        <f t="shared" si="7"/>
        <v>45642.960465322598</v>
      </c>
      <c r="G214" s="15">
        <f t="shared" si="8"/>
        <v>70393</v>
      </c>
      <c r="H214" s="105">
        <v>30</v>
      </c>
      <c r="I214" s="105">
        <v>66620</v>
      </c>
      <c r="J214" s="105">
        <v>1201</v>
      </c>
      <c r="K214" s="105">
        <v>2542</v>
      </c>
      <c r="L214" s="100">
        <f t="shared" ref="L214:L277" si="9">IFERROR(N214/M214, 0)</f>
        <v>0.35159802160267928</v>
      </c>
      <c r="M214" s="105">
        <v>90174</v>
      </c>
      <c r="N214" s="104">
        <v>31705</v>
      </c>
      <c r="O214" s="2" t="s">
        <v>805</v>
      </c>
      <c r="P214" s="6" t="s">
        <v>84</v>
      </c>
    </row>
    <row r="215" spans="2:16" x14ac:dyDescent="0.35">
      <c r="B215" s="97" t="s">
        <v>806</v>
      </c>
      <c r="C215" s="14" t="s">
        <v>87</v>
      </c>
      <c r="E215" s="97" t="s">
        <v>807</v>
      </c>
      <c r="F215" s="17">
        <f t="shared" ref="F215:F278" si="10">$G215*(1-$L215)</f>
        <v>45526.722523516117</v>
      </c>
      <c r="G215" s="15">
        <f t="shared" ref="G215:G278" si="11">SUM(H215:K215)</f>
        <v>520892</v>
      </c>
      <c r="H215" s="105">
        <v>44280</v>
      </c>
      <c r="I215" s="105">
        <v>437231</v>
      </c>
      <c r="J215" s="105">
        <v>27166</v>
      </c>
      <c r="K215" s="105">
        <v>12215</v>
      </c>
      <c r="L215" s="100">
        <f t="shared" si="9"/>
        <v>0.91259853765556753</v>
      </c>
      <c r="M215" s="105">
        <v>504122</v>
      </c>
      <c r="N215" s="104">
        <v>460061</v>
      </c>
      <c r="O215" s="2" t="s">
        <v>808</v>
      </c>
      <c r="P215" s="6" t="s">
        <v>84</v>
      </c>
    </row>
    <row r="216" spans="2:16" x14ac:dyDescent="0.35">
      <c r="B216" s="97" t="s">
        <v>809</v>
      </c>
      <c r="C216" s="14" t="s">
        <v>87</v>
      </c>
      <c r="E216" s="97" t="s">
        <v>810</v>
      </c>
      <c r="F216" s="17">
        <f t="shared" si="10"/>
        <v>44292.151205860413</v>
      </c>
      <c r="G216" s="15">
        <f t="shared" si="11"/>
        <v>52969</v>
      </c>
      <c r="H216" s="105">
        <v>16700</v>
      </c>
      <c r="I216" s="105">
        <v>33453</v>
      </c>
      <c r="J216" s="105">
        <v>2096</v>
      </c>
      <c r="K216" s="105">
        <v>720</v>
      </c>
      <c r="L216" s="100">
        <f t="shared" si="9"/>
        <v>0.16380994155335366</v>
      </c>
      <c r="M216" s="105">
        <v>533478</v>
      </c>
      <c r="N216" s="104">
        <v>87389</v>
      </c>
      <c r="O216" s="2" t="s">
        <v>811</v>
      </c>
      <c r="P216" s="6" t="s">
        <v>84</v>
      </c>
    </row>
    <row r="217" spans="2:16" x14ac:dyDescent="0.35">
      <c r="B217" s="97" t="s">
        <v>812</v>
      </c>
      <c r="C217" s="14" t="s">
        <v>87</v>
      </c>
      <c r="E217" s="97" t="s">
        <v>813</v>
      </c>
      <c r="F217" s="17">
        <f t="shared" si="10"/>
        <v>44205.652173913048</v>
      </c>
      <c r="G217" s="15">
        <f t="shared" si="11"/>
        <v>45188</v>
      </c>
      <c r="H217" s="103">
        <v>0</v>
      </c>
      <c r="I217" s="103">
        <v>0</v>
      </c>
      <c r="J217" s="103">
        <v>45188</v>
      </c>
      <c r="K217" s="103">
        <v>0</v>
      </c>
      <c r="L217" s="100">
        <f t="shared" si="9"/>
        <v>2.1739130434782608E-2</v>
      </c>
      <c r="M217" s="103">
        <v>36800</v>
      </c>
      <c r="N217" s="104">
        <v>800</v>
      </c>
      <c r="O217" s="2" t="s">
        <v>814</v>
      </c>
      <c r="P217" s="6" t="s">
        <v>83</v>
      </c>
    </row>
    <row r="218" spans="2:16" x14ac:dyDescent="0.35">
      <c r="B218" s="97" t="s">
        <v>815</v>
      </c>
      <c r="C218" s="14" t="s">
        <v>87</v>
      </c>
      <c r="E218" s="97" t="s">
        <v>816</v>
      </c>
      <c r="F218" s="17">
        <f t="shared" si="10"/>
        <v>42006.995386865703</v>
      </c>
      <c r="G218" s="15">
        <f t="shared" si="11"/>
        <v>150068</v>
      </c>
      <c r="H218" s="103">
        <v>30955</v>
      </c>
      <c r="I218" s="103">
        <v>75545</v>
      </c>
      <c r="J218" s="103">
        <v>8239</v>
      </c>
      <c r="K218" s="103">
        <v>35329</v>
      </c>
      <c r="L218" s="100">
        <f t="shared" si="9"/>
        <v>0.7200802610358924</v>
      </c>
      <c r="M218" s="103">
        <v>159978</v>
      </c>
      <c r="N218" s="104">
        <v>115197</v>
      </c>
      <c r="O218" s="2" t="s">
        <v>817</v>
      </c>
      <c r="P218" s="6" t="s">
        <v>84</v>
      </c>
    </row>
    <row r="219" spans="2:16" x14ac:dyDescent="0.35">
      <c r="B219" s="97" t="s">
        <v>818</v>
      </c>
      <c r="C219" s="14" t="s">
        <v>87</v>
      </c>
      <c r="E219" s="97" t="s">
        <v>819</v>
      </c>
      <c r="F219" s="17">
        <f t="shared" si="10"/>
        <v>38131.216504350828</v>
      </c>
      <c r="G219" s="15">
        <f t="shared" si="11"/>
        <v>38923</v>
      </c>
      <c r="H219" s="103">
        <v>0</v>
      </c>
      <c r="I219" s="103">
        <v>0</v>
      </c>
      <c r="J219" s="103">
        <v>25679</v>
      </c>
      <c r="K219" s="103">
        <v>13244</v>
      </c>
      <c r="L219" s="100">
        <f t="shared" si="9"/>
        <v>2.0342303924393478E-2</v>
      </c>
      <c r="M219" s="103">
        <v>86765</v>
      </c>
      <c r="N219" s="104">
        <v>1765</v>
      </c>
      <c r="O219" s="2" t="s">
        <v>820</v>
      </c>
      <c r="P219" s="6" t="s">
        <v>84</v>
      </c>
    </row>
    <row r="220" spans="2:16" x14ac:dyDescent="0.35">
      <c r="B220" s="97" t="s">
        <v>821</v>
      </c>
      <c r="C220" s="14" t="s">
        <v>87</v>
      </c>
      <c r="E220" s="97" t="s">
        <v>822</v>
      </c>
      <c r="F220" s="17">
        <f t="shared" si="10"/>
        <v>36368.869953202964</v>
      </c>
      <c r="G220" s="15">
        <f t="shared" si="11"/>
        <v>150551</v>
      </c>
      <c r="H220" s="103">
        <v>18564</v>
      </c>
      <c r="I220" s="103">
        <v>127205</v>
      </c>
      <c r="J220" s="103">
        <v>4782</v>
      </c>
      <c r="K220" s="103">
        <v>0</v>
      </c>
      <c r="L220" s="100">
        <f t="shared" si="9"/>
        <v>0.75842824057493496</v>
      </c>
      <c r="M220" s="103">
        <v>1005192</v>
      </c>
      <c r="N220" s="104">
        <v>762366</v>
      </c>
      <c r="O220" s="2" t="s">
        <v>823</v>
      </c>
      <c r="P220" s="6" t="s">
        <v>83</v>
      </c>
    </row>
    <row r="221" spans="2:16" x14ac:dyDescent="0.35">
      <c r="B221" s="97" t="s">
        <v>824</v>
      </c>
      <c r="C221" s="14" t="s">
        <v>87</v>
      </c>
      <c r="E221" s="97" t="s">
        <v>825</v>
      </c>
      <c r="F221" s="17">
        <f t="shared" si="10"/>
        <v>34641.423421487954</v>
      </c>
      <c r="G221" s="15">
        <f t="shared" si="11"/>
        <v>47984</v>
      </c>
      <c r="H221" s="105">
        <v>30527</v>
      </c>
      <c r="I221" s="105">
        <v>12738</v>
      </c>
      <c r="J221" s="105">
        <v>4719</v>
      </c>
      <c r="K221" s="105">
        <v>0</v>
      </c>
      <c r="L221" s="100">
        <f t="shared" si="9"/>
        <v>0.27806303306335534</v>
      </c>
      <c r="M221" s="105">
        <v>46547</v>
      </c>
      <c r="N221" s="104">
        <v>12943</v>
      </c>
      <c r="O221" s="2" t="s">
        <v>826</v>
      </c>
      <c r="P221" s="6" t="s">
        <v>83</v>
      </c>
    </row>
    <row r="222" spans="2:16" x14ac:dyDescent="0.35">
      <c r="B222" s="97" t="s">
        <v>827</v>
      </c>
      <c r="C222" s="14" t="s">
        <v>87</v>
      </c>
      <c r="E222" s="97" t="s">
        <v>828</v>
      </c>
      <c r="F222" s="17">
        <f t="shared" si="10"/>
        <v>34028.572034317032</v>
      </c>
      <c r="G222" s="15">
        <f t="shared" si="11"/>
        <v>69112</v>
      </c>
      <c r="H222" s="105">
        <v>3909</v>
      </c>
      <c r="I222" s="105">
        <v>0</v>
      </c>
      <c r="J222" s="105">
        <v>0</v>
      </c>
      <c r="K222" s="105">
        <v>65203</v>
      </c>
      <c r="L222" s="100">
        <f t="shared" si="9"/>
        <v>0.50763149620446479</v>
      </c>
      <c r="M222" s="105">
        <v>111315</v>
      </c>
      <c r="N222" s="104">
        <v>56507</v>
      </c>
      <c r="O222" s="2" t="s">
        <v>829</v>
      </c>
      <c r="P222" s="6" t="s">
        <v>83</v>
      </c>
    </row>
    <row r="223" spans="2:16" x14ac:dyDescent="0.35">
      <c r="B223" s="97" t="s">
        <v>830</v>
      </c>
      <c r="C223" s="14" t="s">
        <v>87</v>
      </c>
      <c r="E223" s="97" t="s">
        <v>831</v>
      </c>
      <c r="F223" s="17">
        <f t="shared" si="10"/>
        <v>33465</v>
      </c>
      <c r="G223" s="15">
        <f t="shared" si="11"/>
        <v>33465</v>
      </c>
      <c r="H223" s="103">
        <v>0</v>
      </c>
      <c r="I223" s="103">
        <v>27465</v>
      </c>
      <c r="J223" s="103">
        <v>6000</v>
      </c>
      <c r="K223" s="103">
        <v>0</v>
      </c>
      <c r="L223" s="100">
        <f t="shared" si="9"/>
        <v>0</v>
      </c>
      <c r="M223" s="103">
        <v>330597</v>
      </c>
      <c r="N223" s="104">
        <v>0</v>
      </c>
      <c r="O223" s="2" t="s">
        <v>832</v>
      </c>
      <c r="P223" s="6" t="s">
        <v>83</v>
      </c>
    </row>
    <row r="224" spans="2:16" x14ac:dyDescent="0.35">
      <c r="B224" s="97" t="s">
        <v>833</v>
      </c>
      <c r="C224" s="14" t="s">
        <v>87</v>
      </c>
      <c r="E224" s="97" t="s">
        <v>834</v>
      </c>
      <c r="F224" s="17">
        <f t="shared" si="10"/>
        <v>33446.557023082692</v>
      </c>
      <c r="G224" s="15">
        <f t="shared" si="11"/>
        <v>57037</v>
      </c>
      <c r="H224" s="103">
        <v>37270</v>
      </c>
      <c r="I224" s="103">
        <v>19767</v>
      </c>
      <c r="J224" s="103">
        <v>0</v>
      </c>
      <c r="K224" s="103">
        <v>0</v>
      </c>
      <c r="L224" s="100">
        <f t="shared" si="9"/>
        <v>0.41359894414007237</v>
      </c>
      <c r="M224" s="103">
        <v>105317</v>
      </c>
      <c r="N224" s="104">
        <v>43559</v>
      </c>
      <c r="O224" s="2" t="s">
        <v>835</v>
      </c>
      <c r="P224" s="6" t="s">
        <v>84</v>
      </c>
    </row>
    <row r="225" spans="2:16" x14ac:dyDescent="0.35">
      <c r="B225" s="97" t="s">
        <v>836</v>
      </c>
      <c r="C225" s="14" t="s">
        <v>87</v>
      </c>
      <c r="E225" s="97" t="s">
        <v>837</v>
      </c>
      <c r="F225" s="17">
        <f t="shared" si="10"/>
        <v>31359.071692935995</v>
      </c>
      <c r="G225" s="15">
        <f t="shared" si="11"/>
        <v>53929</v>
      </c>
      <c r="H225" s="103">
        <v>240</v>
      </c>
      <c r="I225" s="103">
        <v>47518</v>
      </c>
      <c r="J225" s="103">
        <v>21</v>
      </c>
      <c r="K225" s="103">
        <v>6150</v>
      </c>
      <c r="L225" s="100">
        <f t="shared" si="9"/>
        <v>0.41851190096356328</v>
      </c>
      <c r="M225" s="103">
        <v>62684</v>
      </c>
      <c r="N225" s="104">
        <v>26234</v>
      </c>
      <c r="O225" s="2" t="s">
        <v>838</v>
      </c>
      <c r="P225" s="6" t="s">
        <v>84</v>
      </c>
    </row>
    <row r="226" spans="2:16" x14ac:dyDescent="0.35">
      <c r="B226" s="97" t="s">
        <v>839</v>
      </c>
      <c r="C226" s="14" t="s">
        <v>87</v>
      </c>
      <c r="E226" s="97" t="s">
        <v>1816</v>
      </c>
      <c r="F226" s="17">
        <f t="shared" si="10"/>
        <v>30212.393553288137</v>
      </c>
      <c r="G226" s="15">
        <f t="shared" si="11"/>
        <v>70199</v>
      </c>
      <c r="H226" s="103">
        <v>24503</v>
      </c>
      <c r="I226" s="103">
        <v>45696</v>
      </c>
      <c r="J226" s="103">
        <v>0</v>
      </c>
      <c r="K226" s="103">
        <v>0</v>
      </c>
      <c r="L226" s="100">
        <f t="shared" si="9"/>
        <v>0.56961789265818408</v>
      </c>
      <c r="M226" s="103">
        <v>509438</v>
      </c>
      <c r="N226" s="104">
        <v>290185</v>
      </c>
      <c r="O226" s="2" t="s">
        <v>840</v>
      </c>
      <c r="P226" s="6" t="s">
        <v>84</v>
      </c>
    </row>
    <row r="227" spans="2:16" x14ac:dyDescent="0.35">
      <c r="B227" s="97" t="s">
        <v>841</v>
      </c>
      <c r="C227" s="14" t="s">
        <v>87</v>
      </c>
      <c r="E227" s="97" t="s">
        <v>842</v>
      </c>
      <c r="F227" s="17">
        <f t="shared" si="10"/>
        <v>29421.679696963874</v>
      </c>
      <c r="G227" s="15">
        <f t="shared" si="11"/>
        <v>62984</v>
      </c>
      <c r="H227" s="105">
        <v>17000</v>
      </c>
      <c r="I227" s="105">
        <v>0</v>
      </c>
      <c r="J227" s="105">
        <v>0</v>
      </c>
      <c r="K227" s="105">
        <v>45984</v>
      </c>
      <c r="L227" s="100">
        <f t="shared" si="9"/>
        <v>0.53287057511488833</v>
      </c>
      <c r="M227" s="105">
        <v>104014</v>
      </c>
      <c r="N227" s="104">
        <v>55426</v>
      </c>
      <c r="O227" s="2" t="s">
        <v>843</v>
      </c>
      <c r="P227" s="6" t="s">
        <v>84</v>
      </c>
    </row>
    <row r="228" spans="2:16" x14ac:dyDescent="0.35">
      <c r="B228" s="97" t="s">
        <v>844</v>
      </c>
      <c r="C228" s="14" t="s">
        <v>87</v>
      </c>
      <c r="E228" s="97" t="s">
        <v>845</v>
      </c>
      <c r="F228" s="17">
        <f t="shared" si="10"/>
        <v>28959.074036719299</v>
      </c>
      <c r="G228" s="15">
        <f t="shared" si="11"/>
        <v>117140</v>
      </c>
      <c r="H228" s="103">
        <v>1695</v>
      </c>
      <c r="I228" s="103">
        <v>89386</v>
      </c>
      <c r="J228" s="103">
        <v>5085</v>
      </c>
      <c r="K228" s="103">
        <v>20974</v>
      </c>
      <c r="L228" s="100">
        <f t="shared" si="9"/>
        <v>0.75278236267099796</v>
      </c>
      <c r="M228" s="103">
        <v>570109</v>
      </c>
      <c r="N228" s="104">
        <v>429168</v>
      </c>
      <c r="O228" s="2" t="s">
        <v>846</v>
      </c>
      <c r="P228" s="6" t="s">
        <v>84</v>
      </c>
    </row>
    <row r="229" spans="2:16" x14ac:dyDescent="0.35">
      <c r="B229" s="97" t="s">
        <v>847</v>
      </c>
      <c r="C229" s="14" t="s">
        <v>87</v>
      </c>
      <c r="E229" s="97" t="s">
        <v>848</v>
      </c>
      <c r="F229" s="17">
        <f t="shared" si="10"/>
        <v>25073.404396391594</v>
      </c>
      <c r="G229" s="15">
        <f t="shared" si="11"/>
        <v>25078</v>
      </c>
      <c r="H229" s="103">
        <v>10780</v>
      </c>
      <c r="I229" s="103">
        <v>2221</v>
      </c>
      <c r="J229" s="103">
        <v>26</v>
      </c>
      <c r="K229" s="103">
        <v>12051</v>
      </c>
      <c r="L229" s="100">
        <f t="shared" si="9"/>
        <v>1.8325239685805435E-4</v>
      </c>
      <c r="M229" s="103">
        <v>120053</v>
      </c>
      <c r="N229" s="104">
        <v>22</v>
      </c>
      <c r="O229" s="2" t="s">
        <v>849</v>
      </c>
      <c r="P229" s="6" t="s">
        <v>84</v>
      </c>
    </row>
    <row r="230" spans="2:16" x14ac:dyDescent="0.35">
      <c r="B230" s="97" t="s">
        <v>850</v>
      </c>
      <c r="C230" s="14" t="s">
        <v>87</v>
      </c>
      <c r="E230" s="97" t="s">
        <v>851</v>
      </c>
      <c r="F230" s="17">
        <f t="shared" si="10"/>
        <v>23894.943603210053</v>
      </c>
      <c r="G230" s="15">
        <f t="shared" si="11"/>
        <v>33559</v>
      </c>
      <c r="H230" s="103">
        <v>30988</v>
      </c>
      <c r="I230" s="103">
        <v>832</v>
      </c>
      <c r="J230" s="103">
        <v>1739</v>
      </c>
      <c r="K230" s="103">
        <v>0</v>
      </c>
      <c r="L230" s="100">
        <f t="shared" si="9"/>
        <v>0.28797212064691879</v>
      </c>
      <c r="M230" s="103">
        <v>285229</v>
      </c>
      <c r="N230" s="104">
        <v>82138</v>
      </c>
      <c r="O230" s="2" t="s">
        <v>852</v>
      </c>
      <c r="P230" s="6" t="s">
        <v>83</v>
      </c>
    </row>
    <row r="231" spans="2:16" x14ac:dyDescent="0.35">
      <c r="B231" s="97" t="s">
        <v>853</v>
      </c>
      <c r="C231" s="14" t="s">
        <v>87</v>
      </c>
      <c r="E231" s="97" t="s">
        <v>1817</v>
      </c>
      <c r="F231" s="17">
        <f t="shared" si="10"/>
        <v>23750</v>
      </c>
      <c r="G231" s="15">
        <f t="shared" si="11"/>
        <v>25000</v>
      </c>
      <c r="H231" s="105">
        <v>15000</v>
      </c>
      <c r="I231" s="105">
        <v>10000</v>
      </c>
      <c r="J231" s="105">
        <v>0</v>
      </c>
      <c r="K231" s="105">
        <v>0</v>
      </c>
      <c r="L231" s="100">
        <f t="shared" si="9"/>
        <v>0.05</v>
      </c>
      <c r="M231" s="105">
        <v>25000</v>
      </c>
      <c r="N231" s="104">
        <v>1250</v>
      </c>
      <c r="O231" s="2" t="s">
        <v>854</v>
      </c>
      <c r="P231" s="6" t="s">
        <v>84</v>
      </c>
    </row>
    <row r="232" spans="2:16" x14ac:dyDescent="0.35">
      <c r="B232" s="97" t="s">
        <v>855</v>
      </c>
      <c r="C232" s="14" t="s">
        <v>87</v>
      </c>
      <c r="E232" s="97" t="s">
        <v>856</v>
      </c>
      <c r="F232" s="17">
        <f t="shared" si="10"/>
        <v>22655.226298628058</v>
      </c>
      <c r="G232" s="15">
        <f t="shared" si="11"/>
        <v>24600</v>
      </c>
      <c r="H232" s="103">
        <v>19729</v>
      </c>
      <c r="I232" s="103">
        <v>4870</v>
      </c>
      <c r="J232" s="103">
        <v>0</v>
      </c>
      <c r="K232" s="103">
        <v>1</v>
      </c>
      <c r="L232" s="100">
        <f t="shared" si="9"/>
        <v>7.9055841519184628E-2</v>
      </c>
      <c r="M232" s="103">
        <v>48763</v>
      </c>
      <c r="N232" s="104">
        <v>3855</v>
      </c>
      <c r="O232" s="2" t="s">
        <v>857</v>
      </c>
      <c r="P232" s="6" t="s">
        <v>84</v>
      </c>
    </row>
    <row r="233" spans="2:16" x14ac:dyDescent="0.35">
      <c r="B233" s="97" t="s">
        <v>858</v>
      </c>
      <c r="C233" s="14" t="s">
        <v>87</v>
      </c>
      <c r="E233" s="97" t="s">
        <v>859</v>
      </c>
      <c r="F233" s="17">
        <f t="shared" si="10"/>
        <v>22533.440791320474</v>
      </c>
      <c r="G233" s="15">
        <f t="shared" si="11"/>
        <v>25063</v>
      </c>
      <c r="H233" s="103">
        <v>500</v>
      </c>
      <c r="I233" s="103">
        <v>0</v>
      </c>
      <c r="J233" s="103">
        <v>24563</v>
      </c>
      <c r="K233" s="103">
        <v>0</v>
      </c>
      <c r="L233" s="100">
        <f t="shared" si="9"/>
        <v>0.10092802971230599</v>
      </c>
      <c r="M233" s="103">
        <v>16671880</v>
      </c>
      <c r="N233" s="104">
        <v>1682660</v>
      </c>
      <c r="O233" s="2" t="s">
        <v>860</v>
      </c>
      <c r="P233" s="6" t="s">
        <v>84</v>
      </c>
    </row>
    <row r="234" spans="2:16" x14ac:dyDescent="0.35">
      <c r="B234" s="97" t="s">
        <v>861</v>
      </c>
      <c r="C234" s="14" t="s">
        <v>87</v>
      </c>
      <c r="E234" s="97" t="s">
        <v>862</v>
      </c>
      <c r="F234" s="17">
        <f t="shared" si="10"/>
        <v>22388.945624386088</v>
      </c>
      <c r="G234" s="15">
        <f t="shared" si="11"/>
        <v>62116</v>
      </c>
      <c r="H234" s="105">
        <v>25</v>
      </c>
      <c r="I234" s="105">
        <v>0</v>
      </c>
      <c r="J234" s="105">
        <v>347</v>
      </c>
      <c r="K234" s="105">
        <v>61744</v>
      </c>
      <c r="L234" s="100">
        <f t="shared" si="9"/>
        <v>0.63956234103313014</v>
      </c>
      <c r="M234" s="105">
        <v>153727</v>
      </c>
      <c r="N234" s="104">
        <v>98318</v>
      </c>
      <c r="O234" s="2" t="s">
        <v>863</v>
      </c>
      <c r="P234" s="6" t="s">
        <v>84</v>
      </c>
    </row>
    <row r="235" spans="2:16" x14ac:dyDescent="0.35">
      <c r="B235" s="97" t="s">
        <v>864</v>
      </c>
      <c r="C235" s="14" t="s">
        <v>87</v>
      </c>
      <c r="E235" s="97" t="s">
        <v>865</v>
      </c>
      <c r="F235" s="17">
        <f t="shared" si="10"/>
        <v>22196.312148487606</v>
      </c>
      <c r="G235" s="15">
        <f t="shared" si="11"/>
        <v>39566</v>
      </c>
      <c r="H235" s="103">
        <v>12154</v>
      </c>
      <c r="I235" s="103">
        <v>0</v>
      </c>
      <c r="J235" s="103">
        <v>860</v>
      </c>
      <c r="K235" s="103">
        <v>26552</v>
      </c>
      <c r="L235" s="100">
        <f t="shared" si="9"/>
        <v>0.43900540493131462</v>
      </c>
      <c r="M235" s="103">
        <v>91213</v>
      </c>
      <c r="N235" s="104">
        <v>40043</v>
      </c>
      <c r="O235" s="2" t="s">
        <v>866</v>
      </c>
      <c r="P235" s="6" t="s">
        <v>84</v>
      </c>
    </row>
    <row r="236" spans="2:16" x14ac:dyDescent="0.35">
      <c r="B236" s="97" t="s">
        <v>867</v>
      </c>
      <c r="C236" s="14" t="s">
        <v>87</v>
      </c>
      <c r="E236" s="97" t="s">
        <v>868</v>
      </c>
      <c r="F236" s="17">
        <f t="shared" si="10"/>
        <v>22026.403409889856</v>
      </c>
      <c r="G236" s="15">
        <f t="shared" si="11"/>
        <v>76081</v>
      </c>
      <c r="H236" s="105">
        <v>76081</v>
      </c>
      <c r="I236" s="105">
        <v>0</v>
      </c>
      <c r="J236" s="105">
        <v>0</v>
      </c>
      <c r="K236" s="105">
        <v>0</v>
      </c>
      <c r="L236" s="100">
        <f t="shared" si="9"/>
        <v>0.71048746191703771</v>
      </c>
      <c r="M236" s="105">
        <v>85340</v>
      </c>
      <c r="N236" s="104">
        <v>60633</v>
      </c>
      <c r="O236" s="2" t="s">
        <v>869</v>
      </c>
      <c r="P236" s="6" t="s">
        <v>84</v>
      </c>
    </row>
    <row r="237" spans="2:16" x14ac:dyDescent="0.35">
      <c r="B237" s="97" t="s">
        <v>870</v>
      </c>
      <c r="C237" s="14" t="s">
        <v>87</v>
      </c>
      <c r="E237" s="97" t="s">
        <v>871</v>
      </c>
      <c r="F237" s="17">
        <f t="shared" si="10"/>
        <v>22017.200761967866</v>
      </c>
      <c r="G237" s="15">
        <f t="shared" si="11"/>
        <v>23058</v>
      </c>
      <c r="H237" s="103">
        <v>23058</v>
      </c>
      <c r="I237" s="103">
        <v>0</v>
      </c>
      <c r="J237" s="103">
        <v>0</v>
      </c>
      <c r="K237" s="103">
        <v>0</v>
      </c>
      <c r="L237" s="100">
        <f t="shared" si="9"/>
        <v>4.5138313731986089E-2</v>
      </c>
      <c r="M237" s="103">
        <v>24148</v>
      </c>
      <c r="N237" s="104">
        <v>1090</v>
      </c>
      <c r="O237" s="2" t="s">
        <v>872</v>
      </c>
      <c r="P237" s="6" t="s">
        <v>83</v>
      </c>
    </row>
    <row r="238" spans="2:16" x14ac:dyDescent="0.35">
      <c r="B238" s="97" t="s">
        <v>873</v>
      </c>
      <c r="C238" s="14" t="s">
        <v>87</v>
      </c>
      <c r="E238" s="97" t="s">
        <v>874</v>
      </c>
      <c r="F238" s="17">
        <f t="shared" si="10"/>
        <v>20910.3386913049</v>
      </c>
      <c r="G238" s="15">
        <f t="shared" si="11"/>
        <v>25074</v>
      </c>
      <c r="H238" s="105">
        <v>78</v>
      </c>
      <c r="I238" s="105">
        <v>16620</v>
      </c>
      <c r="J238" s="105">
        <v>8301</v>
      </c>
      <c r="K238" s="105">
        <v>75</v>
      </c>
      <c r="L238" s="100">
        <f t="shared" si="9"/>
        <v>0.16605492975572711</v>
      </c>
      <c r="M238" s="105">
        <v>229129</v>
      </c>
      <c r="N238" s="104">
        <v>38048</v>
      </c>
      <c r="O238" s="2" t="s">
        <v>875</v>
      </c>
      <c r="P238" s="6" t="s">
        <v>83</v>
      </c>
    </row>
    <row r="239" spans="2:16" x14ac:dyDescent="0.35">
      <c r="B239" s="97" t="s">
        <v>876</v>
      </c>
      <c r="C239" s="14" t="s">
        <v>87</v>
      </c>
      <c r="E239" s="97" t="s">
        <v>877</v>
      </c>
      <c r="F239" s="17">
        <f t="shared" si="10"/>
        <v>20301.382851110789</v>
      </c>
      <c r="G239" s="15">
        <f t="shared" si="11"/>
        <v>22048</v>
      </c>
      <c r="H239" s="103">
        <v>21535</v>
      </c>
      <c r="I239" s="103">
        <v>0</v>
      </c>
      <c r="J239" s="103">
        <v>513</v>
      </c>
      <c r="K239" s="103">
        <v>0</v>
      </c>
      <c r="L239" s="100">
        <f t="shared" si="9"/>
        <v>7.9218847464133199E-2</v>
      </c>
      <c r="M239" s="103">
        <v>20841</v>
      </c>
      <c r="N239" s="104">
        <v>1651</v>
      </c>
      <c r="O239" s="2" t="s">
        <v>878</v>
      </c>
      <c r="P239" s="6" t="s">
        <v>83</v>
      </c>
    </row>
    <row r="240" spans="2:16" x14ac:dyDescent="0.35">
      <c r="B240" s="97" t="s">
        <v>879</v>
      </c>
      <c r="C240" s="14" t="s">
        <v>87</v>
      </c>
      <c r="E240" s="97" t="s">
        <v>880</v>
      </c>
      <c r="F240" s="17">
        <f t="shared" si="10"/>
        <v>20261.898866725376</v>
      </c>
      <c r="G240" s="15">
        <f t="shared" si="11"/>
        <v>99003</v>
      </c>
      <c r="H240" s="103">
        <v>99003</v>
      </c>
      <c r="I240" s="103">
        <v>0</v>
      </c>
      <c r="J240" s="103">
        <v>0</v>
      </c>
      <c r="K240" s="103">
        <v>0</v>
      </c>
      <c r="L240" s="100">
        <f t="shared" si="9"/>
        <v>0.79534055668287451</v>
      </c>
      <c r="M240" s="103">
        <v>104476</v>
      </c>
      <c r="N240" s="104">
        <v>83094</v>
      </c>
      <c r="O240" s="2" t="s">
        <v>881</v>
      </c>
      <c r="P240" s="6" t="s">
        <v>83</v>
      </c>
    </row>
    <row r="241" spans="2:16" x14ac:dyDescent="0.35">
      <c r="B241" s="97" t="s">
        <v>882</v>
      </c>
      <c r="C241" s="14" t="s">
        <v>87</v>
      </c>
      <c r="E241" s="97" t="s">
        <v>883</v>
      </c>
      <c r="F241" s="17">
        <f t="shared" si="10"/>
        <v>20072.643349531019</v>
      </c>
      <c r="G241" s="15">
        <f t="shared" si="11"/>
        <v>39258</v>
      </c>
      <c r="H241" s="103">
        <v>14958</v>
      </c>
      <c r="I241" s="103">
        <v>10881</v>
      </c>
      <c r="J241" s="103">
        <v>13419</v>
      </c>
      <c r="K241" s="103">
        <v>0</v>
      </c>
      <c r="L241" s="100">
        <f t="shared" si="9"/>
        <v>0.48869928805514745</v>
      </c>
      <c r="M241" s="103">
        <v>442450</v>
      </c>
      <c r="N241" s="104">
        <v>216225</v>
      </c>
      <c r="O241" s="2" t="s">
        <v>884</v>
      </c>
      <c r="P241" s="6" t="s">
        <v>84</v>
      </c>
    </row>
    <row r="242" spans="2:16" x14ac:dyDescent="0.35">
      <c r="B242" s="97" t="s">
        <v>885</v>
      </c>
      <c r="C242" s="14" t="s">
        <v>87</v>
      </c>
      <c r="E242" s="97" t="s">
        <v>886</v>
      </c>
      <c r="F242" s="17">
        <f t="shared" si="10"/>
        <v>18116.708390563694</v>
      </c>
      <c r="G242" s="15">
        <f t="shared" si="11"/>
        <v>29136</v>
      </c>
      <c r="H242" s="105">
        <v>17730</v>
      </c>
      <c r="I242" s="105">
        <v>11406</v>
      </c>
      <c r="J242" s="105">
        <v>0</v>
      </c>
      <c r="K242" s="105">
        <v>0</v>
      </c>
      <c r="L242" s="100">
        <f t="shared" si="9"/>
        <v>0.37820193607345914</v>
      </c>
      <c r="M242" s="105">
        <v>365482</v>
      </c>
      <c r="N242" s="104">
        <v>138226</v>
      </c>
      <c r="O242" s="2" t="s">
        <v>887</v>
      </c>
      <c r="P242" s="6" t="s">
        <v>84</v>
      </c>
    </row>
    <row r="243" spans="2:16" x14ac:dyDescent="0.35">
      <c r="B243" s="97" t="s">
        <v>888</v>
      </c>
      <c r="C243" s="14" t="s">
        <v>87</v>
      </c>
      <c r="E243" s="97" t="s">
        <v>889</v>
      </c>
      <c r="F243" s="17">
        <f t="shared" si="10"/>
        <v>17943.432942376337</v>
      </c>
      <c r="G243" s="15">
        <f t="shared" si="11"/>
        <v>34096</v>
      </c>
      <c r="H243" s="105">
        <v>6655</v>
      </c>
      <c r="I243" s="105">
        <v>26620</v>
      </c>
      <c r="J243" s="105">
        <v>244</v>
      </c>
      <c r="K243" s="105">
        <v>577</v>
      </c>
      <c r="L243" s="100">
        <f t="shared" si="9"/>
        <v>0.47373788883222845</v>
      </c>
      <c r="M243" s="105">
        <v>33337</v>
      </c>
      <c r="N243" s="104">
        <v>15793</v>
      </c>
      <c r="O243" s="2" t="s">
        <v>890</v>
      </c>
      <c r="P243" s="6" t="s">
        <v>84</v>
      </c>
    </row>
    <row r="244" spans="2:16" x14ac:dyDescent="0.35">
      <c r="B244" s="97" t="s">
        <v>891</v>
      </c>
      <c r="C244" s="14" t="s">
        <v>87</v>
      </c>
      <c r="E244" s="97" t="s">
        <v>892</v>
      </c>
      <c r="F244" s="17">
        <f t="shared" si="10"/>
        <v>17706.906286507325</v>
      </c>
      <c r="G244" s="15">
        <f t="shared" si="11"/>
        <v>95120</v>
      </c>
      <c r="H244" s="103">
        <v>0</v>
      </c>
      <c r="I244" s="103">
        <v>89258</v>
      </c>
      <c r="J244" s="103">
        <v>5862</v>
      </c>
      <c r="K244" s="103">
        <v>0</v>
      </c>
      <c r="L244" s="100">
        <f t="shared" si="9"/>
        <v>0.81384665384243771</v>
      </c>
      <c r="M244" s="103">
        <v>113847</v>
      </c>
      <c r="N244" s="104">
        <v>92654</v>
      </c>
      <c r="O244" s="2" t="s">
        <v>893</v>
      </c>
      <c r="P244" s="6" t="s">
        <v>83</v>
      </c>
    </row>
    <row r="245" spans="2:16" x14ac:dyDescent="0.35">
      <c r="B245" s="97" t="s">
        <v>894</v>
      </c>
      <c r="C245" s="14" t="s">
        <v>87</v>
      </c>
      <c r="E245" s="97" t="s">
        <v>895</v>
      </c>
      <c r="F245" s="17">
        <f t="shared" si="10"/>
        <v>16274.005573977254</v>
      </c>
      <c r="G245" s="15">
        <f t="shared" si="11"/>
        <v>50556</v>
      </c>
      <c r="H245" s="103">
        <v>1520</v>
      </c>
      <c r="I245" s="103">
        <v>48148</v>
      </c>
      <c r="J245" s="103">
        <v>788</v>
      </c>
      <c r="K245" s="103">
        <v>100</v>
      </c>
      <c r="L245" s="100">
        <f t="shared" si="9"/>
        <v>0.67809942293739112</v>
      </c>
      <c r="M245" s="103">
        <v>294942</v>
      </c>
      <c r="N245" s="104">
        <v>200000</v>
      </c>
      <c r="O245" s="2" t="s">
        <v>896</v>
      </c>
      <c r="P245" s="6" t="s">
        <v>84</v>
      </c>
    </row>
    <row r="246" spans="2:16" x14ac:dyDescent="0.35">
      <c r="B246" s="97" t="s">
        <v>897</v>
      </c>
      <c r="C246" s="14" t="s">
        <v>87</v>
      </c>
      <c r="E246" s="97" t="s">
        <v>898</v>
      </c>
      <c r="F246" s="17">
        <f t="shared" si="10"/>
        <v>14924.428336585292</v>
      </c>
      <c r="G246" s="15">
        <f t="shared" si="11"/>
        <v>59831</v>
      </c>
      <c r="H246" s="105">
        <v>40384</v>
      </c>
      <c r="I246" s="105">
        <v>19447</v>
      </c>
      <c r="J246" s="105">
        <v>0</v>
      </c>
      <c r="K246" s="105">
        <v>0</v>
      </c>
      <c r="L246" s="100">
        <f t="shared" si="9"/>
        <v>0.75055692974235277</v>
      </c>
      <c r="M246" s="105">
        <v>65089</v>
      </c>
      <c r="N246" s="104">
        <v>48853</v>
      </c>
      <c r="O246" s="2" t="s">
        <v>899</v>
      </c>
      <c r="P246" s="6" t="s">
        <v>84</v>
      </c>
    </row>
    <row r="247" spans="2:16" x14ac:dyDescent="0.35">
      <c r="B247" s="97" t="s">
        <v>900</v>
      </c>
      <c r="C247" s="14" t="s">
        <v>87</v>
      </c>
      <c r="E247" s="97" t="s">
        <v>901</v>
      </c>
      <c r="F247" s="17">
        <f t="shared" si="10"/>
        <v>14652.726322484743</v>
      </c>
      <c r="G247" s="15">
        <f t="shared" si="11"/>
        <v>44183</v>
      </c>
      <c r="H247" s="103">
        <v>0</v>
      </c>
      <c r="I247" s="103">
        <v>44183</v>
      </c>
      <c r="J247" s="103">
        <v>0</v>
      </c>
      <c r="K247" s="103">
        <v>0</v>
      </c>
      <c r="L247" s="100">
        <f t="shared" si="9"/>
        <v>0.6683628019264255</v>
      </c>
      <c r="M247" s="103">
        <v>569137</v>
      </c>
      <c r="N247" s="104">
        <v>380390</v>
      </c>
      <c r="O247" s="2" t="s">
        <v>902</v>
      </c>
      <c r="P247" s="6" t="s">
        <v>84</v>
      </c>
    </row>
    <row r="248" spans="2:16" x14ac:dyDescent="0.35">
      <c r="B248" s="97" t="s">
        <v>903</v>
      </c>
      <c r="C248" s="14" t="s">
        <v>87</v>
      </c>
      <c r="E248" s="97" t="s">
        <v>904</v>
      </c>
      <c r="F248" s="17">
        <f t="shared" si="10"/>
        <v>14591.77464538377</v>
      </c>
      <c r="G248" s="15">
        <f t="shared" si="11"/>
        <v>68787</v>
      </c>
      <c r="H248" s="103">
        <v>43515</v>
      </c>
      <c r="I248" s="103">
        <v>12212</v>
      </c>
      <c r="J248" s="103">
        <v>0</v>
      </c>
      <c r="K248" s="103">
        <v>13060</v>
      </c>
      <c r="L248" s="100">
        <f t="shared" si="9"/>
        <v>0.78787016957588252</v>
      </c>
      <c r="M248" s="103">
        <v>56258</v>
      </c>
      <c r="N248" s="104">
        <v>44324</v>
      </c>
      <c r="O248" s="2" t="s">
        <v>905</v>
      </c>
      <c r="P248" s="6" t="s">
        <v>83</v>
      </c>
    </row>
    <row r="249" spans="2:16" x14ac:dyDescent="0.35">
      <c r="B249" s="97" t="s">
        <v>906</v>
      </c>
      <c r="C249" s="14" t="s">
        <v>87</v>
      </c>
      <c r="E249" s="97" t="s">
        <v>907</v>
      </c>
      <c r="F249" s="17">
        <f t="shared" si="10"/>
        <v>14034.801477714878</v>
      </c>
      <c r="G249" s="15">
        <f t="shared" si="11"/>
        <v>24416</v>
      </c>
      <c r="H249" s="103">
        <v>0</v>
      </c>
      <c r="I249" s="103">
        <v>19144</v>
      </c>
      <c r="J249" s="103">
        <v>5272</v>
      </c>
      <c r="K249" s="103">
        <v>0</v>
      </c>
      <c r="L249" s="100">
        <f t="shared" si="9"/>
        <v>0.42518014917615993</v>
      </c>
      <c r="M249" s="103">
        <v>355955</v>
      </c>
      <c r="N249" s="104">
        <v>151345</v>
      </c>
      <c r="O249" s="2" t="s">
        <v>908</v>
      </c>
      <c r="P249" s="6" t="s">
        <v>84</v>
      </c>
    </row>
    <row r="250" spans="2:16" x14ac:dyDescent="0.35">
      <c r="B250" s="97" t="s">
        <v>909</v>
      </c>
      <c r="C250" s="14" t="s">
        <v>87</v>
      </c>
      <c r="E250" s="97" t="s">
        <v>910</v>
      </c>
      <c r="F250" s="17">
        <f t="shared" si="10"/>
        <v>13504.992177499642</v>
      </c>
      <c r="G250" s="15">
        <f t="shared" si="11"/>
        <v>59346</v>
      </c>
      <c r="H250" s="103">
        <v>3988</v>
      </c>
      <c r="I250" s="103">
        <v>32011</v>
      </c>
      <c r="J250" s="103">
        <v>1618</v>
      </c>
      <c r="K250" s="103">
        <v>21729</v>
      </c>
      <c r="L250" s="100">
        <f t="shared" si="9"/>
        <v>0.77243635329256155</v>
      </c>
      <c r="M250" s="103">
        <v>28124</v>
      </c>
      <c r="N250" s="104">
        <v>21724</v>
      </c>
      <c r="O250" s="2" t="s">
        <v>911</v>
      </c>
      <c r="P250" s="6" t="s">
        <v>84</v>
      </c>
    </row>
    <row r="251" spans="2:16" x14ac:dyDescent="0.35">
      <c r="B251" s="97" t="s">
        <v>912</v>
      </c>
      <c r="C251" s="14" t="s">
        <v>87</v>
      </c>
      <c r="E251" s="97" t="s">
        <v>913</v>
      </c>
      <c r="F251" s="17">
        <f t="shared" si="10"/>
        <v>13194.566485300438</v>
      </c>
      <c r="G251" s="15">
        <f t="shared" si="11"/>
        <v>40048</v>
      </c>
      <c r="H251" s="105">
        <v>39096</v>
      </c>
      <c r="I251" s="105">
        <v>210</v>
      </c>
      <c r="J251" s="105">
        <v>742</v>
      </c>
      <c r="K251" s="105">
        <v>0</v>
      </c>
      <c r="L251" s="100">
        <f t="shared" si="9"/>
        <v>0.67053120042697667</v>
      </c>
      <c r="M251" s="105">
        <v>67451</v>
      </c>
      <c r="N251" s="104">
        <v>45228</v>
      </c>
      <c r="O251" s="2" t="s">
        <v>914</v>
      </c>
      <c r="P251" s="6" t="s">
        <v>84</v>
      </c>
    </row>
    <row r="252" spans="2:16" x14ac:dyDescent="0.35">
      <c r="B252" s="97" t="s">
        <v>915</v>
      </c>
      <c r="C252" s="14" t="s">
        <v>87</v>
      </c>
      <c r="E252" s="97" t="s">
        <v>916</v>
      </c>
      <c r="F252" s="17">
        <f t="shared" si="10"/>
        <v>12711.358214239131</v>
      </c>
      <c r="G252" s="15">
        <f t="shared" si="11"/>
        <v>14783</v>
      </c>
      <c r="H252" s="103">
        <v>13140</v>
      </c>
      <c r="I252" s="103">
        <v>0</v>
      </c>
      <c r="J252" s="103">
        <v>1643</v>
      </c>
      <c r="K252" s="103">
        <v>0</v>
      </c>
      <c r="L252" s="100">
        <f t="shared" si="9"/>
        <v>0.1401367642400641</v>
      </c>
      <c r="M252" s="103">
        <v>53669</v>
      </c>
      <c r="N252" s="104">
        <v>7521</v>
      </c>
      <c r="O252" s="2" t="s">
        <v>917</v>
      </c>
      <c r="P252" s="6" t="s">
        <v>83</v>
      </c>
    </row>
    <row r="253" spans="2:16" x14ac:dyDescent="0.35">
      <c r="B253" s="97" t="s">
        <v>918</v>
      </c>
      <c r="C253" s="14" t="s">
        <v>87</v>
      </c>
      <c r="E253" s="97" t="s">
        <v>919</v>
      </c>
      <c r="F253" s="17">
        <f t="shared" si="10"/>
        <v>12346</v>
      </c>
      <c r="G253" s="15">
        <f t="shared" si="11"/>
        <v>12346</v>
      </c>
      <c r="H253" s="103">
        <v>2567</v>
      </c>
      <c r="I253" s="103">
        <v>7766</v>
      </c>
      <c r="J253" s="103">
        <v>639</v>
      </c>
      <c r="K253" s="103">
        <v>1374</v>
      </c>
      <c r="L253" s="100">
        <f t="shared" si="9"/>
        <v>0</v>
      </c>
      <c r="M253" s="103">
        <v>180311</v>
      </c>
      <c r="N253" s="104">
        <v>0</v>
      </c>
      <c r="O253" s="2" t="s">
        <v>920</v>
      </c>
      <c r="P253" s="6" t="s">
        <v>84</v>
      </c>
    </row>
    <row r="254" spans="2:16" x14ac:dyDescent="0.35">
      <c r="B254" s="97" t="s">
        <v>921</v>
      </c>
      <c r="C254" s="14" t="s">
        <v>87</v>
      </c>
      <c r="E254" s="97" t="s">
        <v>922</v>
      </c>
      <c r="F254" s="17">
        <f t="shared" si="10"/>
        <v>12081.767791615397</v>
      </c>
      <c r="G254" s="15">
        <f t="shared" si="11"/>
        <v>237366</v>
      </c>
      <c r="H254" s="103">
        <v>179480</v>
      </c>
      <c r="I254" s="103">
        <v>57496</v>
      </c>
      <c r="J254" s="103">
        <v>390</v>
      </c>
      <c r="K254" s="103">
        <v>0</v>
      </c>
      <c r="L254" s="100">
        <f t="shared" si="9"/>
        <v>0.94910068084049359</v>
      </c>
      <c r="M254" s="103">
        <v>88567</v>
      </c>
      <c r="N254" s="104">
        <v>84059</v>
      </c>
      <c r="O254" s="2" t="s">
        <v>923</v>
      </c>
      <c r="P254" s="6" t="s">
        <v>84</v>
      </c>
    </row>
    <row r="255" spans="2:16" x14ac:dyDescent="0.35">
      <c r="B255" s="97" t="s">
        <v>924</v>
      </c>
      <c r="C255" s="14" t="s">
        <v>87</v>
      </c>
      <c r="E255" s="97" t="s">
        <v>925</v>
      </c>
      <c r="F255" s="17">
        <f t="shared" si="10"/>
        <v>10439.51562611082</v>
      </c>
      <c r="G255" s="15">
        <f t="shared" si="11"/>
        <v>18687</v>
      </c>
      <c r="H255" s="105">
        <v>12385</v>
      </c>
      <c r="I255" s="105">
        <v>303</v>
      </c>
      <c r="J255" s="105">
        <v>999</v>
      </c>
      <c r="K255" s="105">
        <v>5000</v>
      </c>
      <c r="L255" s="100">
        <f t="shared" si="9"/>
        <v>0.44134876512490934</v>
      </c>
      <c r="M255" s="105">
        <v>140662</v>
      </c>
      <c r="N255" s="104">
        <v>62081</v>
      </c>
      <c r="O255" s="2" t="s">
        <v>926</v>
      </c>
      <c r="P255" s="6" t="s">
        <v>83</v>
      </c>
    </row>
    <row r="256" spans="2:16" x14ac:dyDescent="0.35">
      <c r="B256" s="97" t="s">
        <v>927</v>
      </c>
      <c r="C256" s="14" t="s">
        <v>87</v>
      </c>
      <c r="E256" s="97" t="s">
        <v>928</v>
      </c>
      <c r="F256" s="17">
        <f t="shared" si="10"/>
        <v>9296.4354053095067</v>
      </c>
      <c r="G256" s="15">
        <f t="shared" si="11"/>
        <v>10036</v>
      </c>
      <c r="H256" s="103">
        <v>10036</v>
      </c>
      <c r="I256" s="103">
        <v>0</v>
      </c>
      <c r="J256" s="103">
        <v>0</v>
      </c>
      <c r="K256" s="103">
        <v>0</v>
      </c>
      <c r="L256" s="100">
        <f t="shared" si="9"/>
        <v>7.3691171252540238E-2</v>
      </c>
      <c r="M256" s="103">
        <v>62002</v>
      </c>
      <c r="N256" s="104">
        <v>4569</v>
      </c>
      <c r="O256" s="2" t="s">
        <v>929</v>
      </c>
      <c r="P256" s="6" t="s">
        <v>83</v>
      </c>
    </row>
    <row r="257" spans="2:16" x14ac:dyDescent="0.35">
      <c r="B257" s="97" t="s">
        <v>930</v>
      </c>
      <c r="C257" s="14" t="s">
        <v>87</v>
      </c>
      <c r="E257" s="97" t="s">
        <v>931</v>
      </c>
      <c r="F257" s="17">
        <f t="shared" si="10"/>
        <v>9118.330682270067</v>
      </c>
      <c r="G257" s="15">
        <f t="shared" si="11"/>
        <v>11075</v>
      </c>
      <c r="H257" s="105">
        <v>11075</v>
      </c>
      <c r="I257" s="105">
        <v>0</v>
      </c>
      <c r="J257" s="105">
        <v>0</v>
      </c>
      <c r="K257" s="105">
        <v>0</v>
      </c>
      <c r="L257" s="100">
        <f t="shared" si="9"/>
        <v>0.17667443049480203</v>
      </c>
      <c r="M257" s="105">
        <v>17603</v>
      </c>
      <c r="N257" s="104">
        <v>3110</v>
      </c>
      <c r="O257" s="2" t="s">
        <v>932</v>
      </c>
      <c r="P257" s="6" t="s">
        <v>84</v>
      </c>
    </row>
    <row r="258" spans="2:16" x14ac:dyDescent="0.35">
      <c r="B258" s="97" t="s">
        <v>933</v>
      </c>
      <c r="C258" s="14" t="s">
        <v>87</v>
      </c>
      <c r="E258" s="97" t="s">
        <v>934</v>
      </c>
      <c r="F258" s="17">
        <f t="shared" si="10"/>
        <v>8483.200315605025</v>
      </c>
      <c r="G258" s="15">
        <f t="shared" si="11"/>
        <v>35946</v>
      </c>
      <c r="H258" s="103">
        <v>0</v>
      </c>
      <c r="I258" s="103">
        <v>32550</v>
      </c>
      <c r="J258" s="103">
        <v>2310</v>
      </c>
      <c r="K258" s="103">
        <v>1086</v>
      </c>
      <c r="L258" s="100">
        <f t="shared" si="9"/>
        <v>0.76400154911241791</v>
      </c>
      <c r="M258" s="103">
        <v>1314301</v>
      </c>
      <c r="N258" s="104">
        <v>1004128</v>
      </c>
      <c r="O258" s="2" t="s">
        <v>935</v>
      </c>
      <c r="P258" s="6" t="s">
        <v>83</v>
      </c>
    </row>
    <row r="259" spans="2:16" x14ac:dyDescent="0.35">
      <c r="B259" s="97" t="s">
        <v>936</v>
      </c>
      <c r="C259" s="14" t="s">
        <v>87</v>
      </c>
      <c r="E259" s="97" t="s">
        <v>937</v>
      </c>
      <c r="F259" s="17">
        <f t="shared" si="10"/>
        <v>7835.8715312669092</v>
      </c>
      <c r="G259" s="15">
        <f t="shared" si="11"/>
        <v>10668</v>
      </c>
      <c r="H259" s="103">
        <v>3419</v>
      </c>
      <c r="I259" s="103">
        <v>5419</v>
      </c>
      <c r="J259" s="103">
        <v>340</v>
      </c>
      <c r="K259" s="103">
        <v>1490</v>
      </c>
      <c r="L259" s="100">
        <f t="shared" si="9"/>
        <v>0.2654788590863415</v>
      </c>
      <c r="M259" s="103">
        <v>25874</v>
      </c>
      <c r="N259" s="104">
        <v>6869</v>
      </c>
      <c r="O259" s="2" t="s">
        <v>938</v>
      </c>
      <c r="P259" s="6" t="s">
        <v>84</v>
      </c>
    </row>
    <row r="260" spans="2:16" x14ac:dyDescent="0.35">
      <c r="B260" s="97" t="s">
        <v>939</v>
      </c>
      <c r="C260" s="14" t="s">
        <v>87</v>
      </c>
      <c r="E260" s="97" t="s">
        <v>940</v>
      </c>
      <c r="F260" s="17">
        <f t="shared" si="10"/>
        <v>7035.2971929061014</v>
      </c>
      <c r="G260" s="15">
        <f t="shared" si="11"/>
        <v>47703</v>
      </c>
      <c r="H260" s="105">
        <v>16467</v>
      </c>
      <c r="I260" s="105">
        <v>31236</v>
      </c>
      <c r="J260" s="105">
        <v>0</v>
      </c>
      <c r="K260" s="105">
        <v>0</v>
      </c>
      <c r="L260" s="100">
        <f t="shared" si="9"/>
        <v>0.85251876836035256</v>
      </c>
      <c r="M260" s="105">
        <v>165438</v>
      </c>
      <c r="N260" s="104">
        <v>141039</v>
      </c>
      <c r="O260" s="2" t="s">
        <v>941</v>
      </c>
      <c r="P260" s="6" t="s">
        <v>84</v>
      </c>
    </row>
    <row r="261" spans="2:16" x14ac:dyDescent="0.35">
      <c r="B261" s="97" t="s">
        <v>942</v>
      </c>
      <c r="C261" s="14" t="s">
        <v>87</v>
      </c>
      <c r="E261" s="97" t="s">
        <v>943</v>
      </c>
      <c r="F261" s="17">
        <f t="shared" si="10"/>
        <v>6962.5531914893627</v>
      </c>
      <c r="G261" s="15">
        <f t="shared" si="11"/>
        <v>12120</v>
      </c>
      <c r="H261" s="105">
        <v>10400</v>
      </c>
      <c r="I261" s="105">
        <v>0</v>
      </c>
      <c r="J261" s="105">
        <v>1720</v>
      </c>
      <c r="K261" s="105">
        <v>0</v>
      </c>
      <c r="L261" s="100">
        <f t="shared" si="9"/>
        <v>0.42553191489361702</v>
      </c>
      <c r="M261" s="105">
        <v>4700</v>
      </c>
      <c r="N261" s="104">
        <v>2000</v>
      </c>
      <c r="O261" s="2" t="s">
        <v>944</v>
      </c>
      <c r="P261" s="6" t="s">
        <v>84</v>
      </c>
    </row>
    <row r="262" spans="2:16" x14ac:dyDescent="0.35">
      <c r="B262" s="97" t="s">
        <v>945</v>
      </c>
      <c r="C262" s="14" t="s">
        <v>87</v>
      </c>
      <c r="E262" s="97" t="s">
        <v>946</v>
      </c>
      <c r="F262" s="17">
        <f t="shared" si="10"/>
        <v>6135.1191823700046</v>
      </c>
      <c r="G262" s="15">
        <f t="shared" si="11"/>
        <v>10325</v>
      </c>
      <c r="H262" s="103">
        <v>1253</v>
      </c>
      <c r="I262" s="103">
        <v>2617</v>
      </c>
      <c r="J262" s="103">
        <v>6442</v>
      </c>
      <c r="K262" s="103">
        <v>13</v>
      </c>
      <c r="L262" s="100">
        <f t="shared" si="9"/>
        <v>0.40579959492784462</v>
      </c>
      <c r="M262" s="103">
        <v>662598</v>
      </c>
      <c r="N262" s="104">
        <v>268882</v>
      </c>
      <c r="O262" s="2" t="s">
        <v>947</v>
      </c>
      <c r="P262" s="6" t="s">
        <v>83</v>
      </c>
    </row>
    <row r="263" spans="2:16" x14ac:dyDescent="0.35">
      <c r="B263" s="97" t="s">
        <v>948</v>
      </c>
      <c r="C263" s="14" t="s">
        <v>87</v>
      </c>
      <c r="E263" s="97" t="s">
        <v>949</v>
      </c>
      <c r="F263" s="17">
        <f t="shared" si="10"/>
        <v>6019.6867599569423</v>
      </c>
      <c r="G263" s="15">
        <f t="shared" si="11"/>
        <v>7705</v>
      </c>
      <c r="H263" s="103">
        <v>1205</v>
      </c>
      <c r="I263" s="103">
        <v>3500</v>
      </c>
      <c r="J263" s="103">
        <v>0</v>
      </c>
      <c r="K263" s="103">
        <v>3000</v>
      </c>
      <c r="L263" s="100">
        <f t="shared" si="9"/>
        <v>0.21872981700753499</v>
      </c>
      <c r="M263" s="103">
        <v>23225</v>
      </c>
      <c r="N263" s="104">
        <v>5080</v>
      </c>
      <c r="O263" s="2" t="s">
        <v>950</v>
      </c>
      <c r="P263" s="6" t="s">
        <v>83</v>
      </c>
    </row>
    <row r="264" spans="2:16" x14ac:dyDescent="0.35">
      <c r="B264" s="97" t="s">
        <v>951</v>
      </c>
      <c r="C264" s="14" t="s">
        <v>87</v>
      </c>
      <c r="E264" s="97" t="s">
        <v>952</v>
      </c>
      <c r="F264" s="17">
        <f t="shared" si="10"/>
        <v>5457.2495004414695</v>
      </c>
      <c r="G264" s="15">
        <f t="shared" si="11"/>
        <v>12680</v>
      </c>
      <c r="H264" s="103">
        <v>3100</v>
      </c>
      <c r="I264" s="103">
        <v>9050</v>
      </c>
      <c r="J264" s="103">
        <v>448</v>
      </c>
      <c r="K264" s="103">
        <v>82</v>
      </c>
      <c r="L264" s="100">
        <f t="shared" si="9"/>
        <v>0.56961754728379577</v>
      </c>
      <c r="M264" s="103">
        <v>107595</v>
      </c>
      <c r="N264" s="104">
        <v>61288</v>
      </c>
      <c r="O264" s="2" t="s">
        <v>953</v>
      </c>
      <c r="P264" s="6" t="s">
        <v>83</v>
      </c>
    </row>
    <row r="265" spans="2:16" x14ac:dyDescent="0.35">
      <c r="B265" s="97" t="s">
        <v>954</v>
      </c>
      <c r="C265" s="14" t="s">
        <v>87</v>
      </c>
      <c r="E265" s="97" t="s">
        <v>955</v>
      </c>
      <c r="F265" s="17">
        <f t="shared" si="10"/>
        <v>4971.1711711711714</v>
      </c>
      <c r="G265" s="15">
        <f t="shared" si="11"/>
        <v>17800</v>
      </c>
      <c r="H265" s="103">
        <v>6700</v>
      </c>
      <c r="I265" s="103">
        <v>11100</v>
      </c>
      <c r="J265" s="103">
        <v>0</v>
      </c>
      <c r="K265" s="103">
        <v>0</v>
      </c>
      <c r="L265" s="100">
        <f t="shared" si="9"/>
        <v>0.72072072072072069</v>
      </c>
      <c r="M265" s="103">
        <v>22200</v>
      </c>
      <c r="N265" s="104">
        <v>16000</v>
      </c>
      <c r="O265" s="2" t="s">
        <v>956</v>
      </c>
      <c r="P265" s="6" t="s">
        <v>83</v>
      </c>
    </row>
    <row r="266" spans="2:16" x14ac:dyDescent="0.35">
      <c r="B266" s="97" t="s">
        <v>957</v>
      </c>
      <c r="C266" s="14" t="s">
        <v>87</v>
      </c>
      <c r="E266" s="97" t="s">
        <v>958</v>
      </c>
      <c r="F266" s="17">
        <f t="shared" si="10"/>
        <v>4670</v>
      </c>
      <c r="G266" s="15">
        <f t="shared" si="11"/>
        <v>4670</v>
      </c>
      <c r="H266" s="103">
        <v>4663</v>
      </c>
      <c r="I266" s="103">
        <v>0</v>
      </c>
      <c r="J266" s="103">
        <v>7</v>
      </c>
      <c r="K266" s="103">
        <v>0</v>
      </c>
      <c r="L266" s="100">
        <f t="shared" si="9"/>
        <v>0</v>
      </c>
      <c r="M266" s="103">
        <v>6000</v>
      </c>
      <c r="N266" s="104">
        <v>0</v>
      </c>
      <c r="O266" s="2" t="s">
        <v>959</v>
      </c>
      <c r="P266" s="6" t="s">
        <v>84</v>
      </c>
    </row>
    <row r="267" spans="2:16" x14ac:dyDescent="0.35">
      <c r="B267" s="97" t="s">
        <v>960</v>
      </c>
      <c r="C267" s="14" t="s">
        <v>87</v>
      </c>
      <c r="E267" s="97" t="s">
        <v>961</v>
      </c>
      <c r="F267" s="17">
        <f t="shared" si="10"/>
        <v>4661.2649110961047</v>
      </c>
      <c r="G267" s="15">
        <f t="shared" si="11"/>
        <v>41420</v>
      </c>
      <c r="H267" s="103">
        <v>20482</v>
      </c>
      <c r="I267" s="103">
        <v>11405</v>
      </c>
      <c r="J267" s="103">
        <v>1488</v>
      </c>
      <c r="K267" s="103">
        <v>8045</v>
      </c>
      <c r="L267" s="100">
        <f t="shared" si="9"/>
        <v>0.88746342561332436</v>
      </c>
      <c r="M267" s="103">
        <v>79974</v>
      </c>
      <c r="N267" s="104">
        <v>70974</v>
      </c>
      <c r="O267" s="2" t="s">
        <v>962</v>
      </c>
      <c r="P267" s="6" t="s">
        <v>84</v>
      </c>
    </row>
    <row r="268" spans="2:16" x14ac:dyDescent="0.35">
      <c r="B268" s="97" t="s">
        <v>963</v>
      </c>
      <c r="C268" s="14" t="s">
        <v>87</v>
      </c>
      <c r="E268" s="97" t="s">
        <v>964</v>
      </c>
      <c r="F268" s="17">
        <f t="shared" si="10"/>
        <v>4038.6073351113441</v>
      </c>
      <c r="G268" s="15">
        <f t="shared" si="11"/>
        <v>21607</v>
      </c>
      <c r="H268" s="103">
        <v>0</v>
      </c>
      <c r="I268" s="103">
        <v>20609</v>
      </c>
      <c r="J268" s="103">
        <v>998</v>
      </c>
      <c r="K268" s="103">
        <v>0</v>
      </c>
      <c r="L268" s="100">
        <f t="shared" si="9"/>
        <v>0.81308801151888999</v>
      </c>
      <c r="M268" s="103">
        <v>122234</v>
      </c>
      <c r="N268" s="104">
        <v>99387</v>
      </c>
      <c r="O268" s="2" t="s">
        <v>965</v>
      </c>
      <c r="P268" s="6" t="s">
        <v>84</v>
      </c>
    </row>
    <row r="269" spans="2:16" x14ac:dyDescent="0.35">
      <c r="B269" s="97" t="s">
        <v>966</v>
      </c>
      <c r="C269" s="14" t="s">
        <v>87</v>
      </c>
      <c r="E269" s="97" t="s">
        <v>967</v>
      </c>
      <c r="F269" s="17">
        <f t="shared" si="10"/>
        <v>3924.4915966386557</v>
      </c>
      <c r="G269" s="15">
        <f t="shared" si="11"/>
        <v>5277</v>
      </c>
      <c r="H269" s="103">
        <v>0</v>
      </c>
      <c r="I269" s="103">
        <v>0</v>
      </c>
      <c r="J269" s="103">
        <v>3622</v>
      </c>
      <c r="K269" s="103">
        <v>1655</v>
      </c>
      <c r="L269" s="100">
        <f t="shared" si="9"/>
        <v>0.25630252100840334</v>
      </c>
      <c r="M269" s="103">
        <v>9520</v>
      </c>
      <c r="N269" s="104">
        <v>2440</v>
      </c>
      <c r="O269" s="2" t="s">
        <v>968</v>
      </c>
      <c r="P269" s="6" t="s">
        <v>83</v>
      </c>
    </row>
    <row r="270" spans="2:16" x14ac:dyDescent="0.35">
      <c r="B270" s="97" t="s">
        <v>969</v>
      </c>
      <c r="C270" s="14" t="s">
        <v>87</v>
      </c>
      <c r="E270" s="97" t="s">
        <v>970</v>
      </c>
      <c r="F270" s="17">
        <f t="shared" si="10"/>
        <v>3799.6424298036341</v>
      </c>
      <c r="G270" s="15">
        <f t="shared" si="11"/>
        <v>14562</v>
      </c>
      <c r="H270" s="105">
        <v>541</v>
      </c>
      <c r="I270" s="105">
        <v>14018</v>
      </c>
      <c r="J270" s="105">
        <v>0</v>
      </c>
      <c r="K270" s="105">
        <v>3</v>
      </c>
      <c r="L270" s="100">
        <f t="shared" si="9"/>
        <v>0.73907138924573312</v>
      </c>
      <c r="M270" s="105">
        <v>27245</v>
      </c>
      <c r="N270" s="104">
        <v>20136</v>
      </c>
      <c r="O270" s="2" t="s">
        <v>971</v>
      </c>
      <c r="P270" s="6" t="s">
        <v>83</v>
      </c>
    </row>
    <row r="271" spans="2:16" x14ac:dyDescent="0.35">
      <c r="B271" s="97" t="s">
        <v>972</v>
      </c>
      <c r="C271" s="14" t="s">
        <v>87</v>
      </c>
      <c r="E271" s="97" t="s">
        <v>973</v>
      </c>
      <c r="F271" s="17">
        <f t="shared" si="10"/>
        <v>3616.0990759472907</v>
      </c>
      <c r="G271" s="15">
        <f t="shared" si="11"/>
        <v>6316</v>
      </c>
      <c r="H271" s="105">
        <v>2353</v>
      </c>
      <c r="I271" s="105">
        <v>0</v>
      </c>
      <c r="J271" s="105">
        <v>385</v>
      </c>
      <c r="K271" s="105">
        <v>3578</v>
      </c>
      <c r="L271" s="100">
        <f t="shared" si="9"/>
        <v>0.4274700639728799</v>
      </c>
      <c r="M271" s="105">
        <v>54867</v>
      </c>
      <c r="N271" s="104">
        <v>23454</v>
      </c>
      <c r="O271" s="2" t="s">
        <v>974</v>
      </c>
      <c r="P271" s="6" t="s">
        <v>83</v>
      </c>
    </row>
    <row r="272" spans="2:16" x14ac:dyDescent="0.35">
      <c r="B272" s="97" t="s">
        <v>975</v>
      </c>
      <c r="C272" s="14" t="s">
        <v>87</v>
      </c>
      <c r="E272" s="97" t="s">
        <v>976</v>
      </c>
      <c r="F272" s="17">
        <f t="shared" si="10"/>
        <v>3286.1860270144389</v>
      </c>
      <c r="G272" s="15">
        <f t="shared" si="11"/>
        <v>4116</v>
      </c>
      <c r="H272" s="103">
        <v>0</v>
      </c>
      <c r="I272" s="103">
        <v>426</v>
      </c>
      <c r="J272" s="103">
        <v>0</v>
      </c>
      <c r="K272" s="103">
        <v>3690</v>
      </c>
      <c r="L272" s="100">
        <f t="shared" si="9"/>
        <v>0.20160689333954354</v>
      </c>
      <c r="M272" s="103">
        <v>42940</v>
      </c>
      <c r="N272" s="104">
        <v>8657</v>
      </c>
      <c r="O272" s="2" t="s">
        <v>977</v>
      </c>
      <c r="P272" s="6" t="s">
        <v>83</v>
      </c>
    </row>
    <row r="273" spans="2:16" x14ac:dyDescent="0.35">
      <c r="B273" s="97" t="s">
        <v>978</v>
      </c>
      <c r="C273" s="14" t="s">
        <v>87</v>
      </c>
      <c r="E273" s="97" t="s">
        <v>979</v>
      </c>
      <c r="F273" s="17">
        <f t="shared" si="10"/>
        <v>3187.3466884709737</v>
      </c>
      <c r="G273" s="15">
        <f t="shared" si="11"/>
        <v>20790</v>
      </c>
      <c r="H273" s="103">
        <v>11162</v>
      </c>
      <c r="I273" s="103">
        <v>0</v>
      </c>
      <c r="J273" s="103">
        <v>43</v>
      </c>
      <c r="K273" s="103">
        <v>9585</v>
      </c>
      <c r="L273" s="100">
        <f t="shared" si="9"/>
        <v>0.84668847097301714</v>
      </c>
      <c r="M273" s="103">
        <v>19568</v>
      </c>
      <c r="N273" s="104">
        <v>16568</v>
      </c>
      <c r="O273" s="2" t="s">
        <v>980</v>
      </c>
      <c r="P273" s="6" t="s">
        <v>84</v>
      </c>
    </row>
    <row r="274" spans="2:16" x14ac:dyDescent="0.35">
      <c r="B274" s="97" t="s">
        <v>981</v>
      </c>
      <c r="C274" s="14" t="s">
        <v>87</v>
      </c>
      <c r="E274" s="97" t="s">
        <v>982</v>
      </c>
      <c r="F274" s="17">
        <f t="shared" si="10"/>
        <v>3024</v>
      </c>
      <c r="G274" s="15">
        <f t="shared" si="11"/>
        <v>3024</v>
      </c>
      <c r="H274" s="103">
        <v>2000</v>
      </c>
      <c r="I274" s="103">
        <v>0</v>
      </c>
      <c r="J274" s="103">
        <v>0</v>
      </c>
      <c r="K274" s="103">
        <v>1024</v>
      </c>
      <c r="L274" s="100">
        <f t="shared" si="9"/>
        <v>0</v>
      </c>
      <c r="M274" s="103">
        <v>0</v>
      </c>
      <c r="N274" s="104">
        <v>0</v>
      </c>
      <c r="O274" s="2" t="s">
        <v>983</v>
      </c>
      <c r="P274" s="6" t="s">
        <v>84</v>
      </c>
    </row>
    <row r="275" spans="2:16" x14ac:dyDescent="0.35">
      <c r="B275" s="97" t="s">
        <v>984</v>
      </c>
      <c r="C275" s="14" t="s">
        <v>87</v>
      </c>
      <c r="E275" s="97" t="s">
        <v>985</v>
      </c>
      <c r="F275" s="17">
        <f t="shared" si="10"/>
        <v>2851.0206227686535</v>
      </c>
      <c r="G275" s="15">
        <f t="shared" si="11"/>
        <v>6891</v>
      </c>
      <c r="H275" s="103">
        <v>2264</v>
      </c>
      <c r="I275" s="103">
        <v>0</v>
      </c>
      <c r="J275" s="103">
        <v>4627</v>
      </c>
      <c r="K275" s="103">
        <v>0</v>
      </c>
      <c r="L275" s="100">
        <f t="shared" si="9"/>
        <v>0.58626895620829289</v>
      </c>
      <c r="M275" s="103">
        <v>580087</v>
      </c>
      <c r="N275" s="104">
        <v>340087</v>
      </c>
      <c r="O275" s="2" t="s">
        <v>986</v>
      </c>
      <c r="P275" s="6" t="s">
        <v>83</v>
      </c>
    </row>
    <row r="276" spans="2:16" x14ac:dyDescent="0.35">
      <c r="B276" s="97" t="s">
        <v>987</v>
      </c>
      <c r="C276" s="14" t="s">
        <v>87</v>
      </c>
      <c r="E276" s="97" t="s">
        <v>988</v>
      </c>
      <c r="F276" s="17">
        <f t="shared" si="10"/>
        <v>2637.2830307274121</v>
      </c>
      <c r="G276" s="15">
        <f t="shared" si="11"/>
        <v>3798</v>
      </c>
      <c r="H276" s="103">
        <v>0</v>
      </c>
      <c r="I276" s="103">
        <v>600</v>
      </c>
      <c r="J276" s="103">
        <v>3198</v>
      </c>
      <c r="K276" s="103">
        <v>0</v>
      </c>
      <c r="L276" s="100">
        <f t="shared" si="9"/>
        <v>0.30561268279952286</v>
      </c>
      <c r="M276" s="103">
        <v>544107</v>
      </c>
      <c r="N276" s="104">
        <v>166286</v>
      </c>
      <c r="O276" s="2" t="s">
        <v>989</v>
      </c>
      <c r="P276" s="6" t="s">
        <v>84</v>
      </c>
    </row>
    <row r="277" spans="2:16" x14ac:dyDescent="0.35">
      <c r="B277" s="97" t="s">
        <v>990</v>
      </c>
      <c r="C277" s="14" t="s">
        <v>87</v>
      </c>
      <c r="E277" s="97" t="s">
        <v>991</v>
      </c>
      <c r="F277" s="17">
        <f t="shared" si="10"/>
        <v>2427.8642223016254</v>
      </c>
      <c r="G277" s="15">
        <f t="shared" si="11"/>
        <v>16196</v>
      </c>
      <c r="H277" s="103">
        <v>723</v>
      </c>
      <c r="I277" s="103">
        <v>15101</v>
      </c>
      <c r="J277" s="103">
        <v>47</v>
      </c>
      <c r="K277" s="103">
        <v>325</v>
      </c>
      <c r="L277" s="100">
        <f t="shared" si="9"/>
        <v>0.85009482450595053</v>
      </c>
      <c r="M277" s="103">
        <v>36383</v>
      </c>
      <c r="N277" s="104">
        <v>30929</v>
      </c>
      <c r="O277" s="2" t="s">
        <v>992</v>
      </c>
      <c r="P277" s="6" t="s">
        <v>84</v>
      </c>
    </row>
    <row r="278" spans="2:16" x14ac:dyDescent="0.35">
      <c r="B278" s="97" t="s">
        <v>993</v>
      </c>
      <c r="C278" s="14" t="s">
        <v>87</v>
      </c>
      <c r="E278" s="97" t="s">
        <v>994</v>
      </c>
      <c r="F278" s="17">
        <f t="shared" si="10"/>
        <v>2228.2190735346417</v>
      </c>
      <c r="G278" s="15">
        <f t="shared" si="11"/>
        <v>2393</v>
      </c>
      <c r="H278" s="103">
        <v>1020</v>
      </c>
      <c r="I278" s="103">
        <v>0</v>
      </c>
      <c r="J278" s="103">
        <v>0</v>
      </c>
      <c r="K278" s="103">
        <v>1373</v>
      </c>
      <c r="L278" s="100">
        <f t="shared" ref="L278:L340" si="12">IFERROR(N278/M278, 0)</f>
        <v>6.8859559743150209E-2</v>
      </c>
      <c r="M278" s="103">
        <v>250263</v>
      </c>
      <c r="N278" s="104">
        <v>17233</v>
      </c>
      <c r="O278" s="2" t="s">
        <v>995</v>
      </c>
      <c r="P278" s="6" t="s">
        <v>84</v>
      </c>
    </row>
    <row r="279" spans="2:16" x14ac:dyDescent="0.35">
      <c r="B279" s="97" t="s">
        <v>996</v>
      </c>
      <c r="C279" s="14" t="s">
        <v>87</v>
      </c>
      <c r="E279" s="97" t="s">
        <v>997</v>
      </c>
      <c r="F279" s="17">
        <f t="shared" ref="F279:F341" si="13">$G279*(1-$L279)</f>
        <v>2210.2976686094921</v>
      </c>
      <c r="G279" s="15">
        <f t="shared" ref="G279:G341" si="14">SUM(H279:K279)</f>
        <v>6695</v>
      </c>
      <c r="H279" s="103">
        <v>6564</v>
      </c>
      <c r="I279" s="103">
        <v>0</v>
      </c>
      <c r="J279" s="103">
        <v>131</v>
      </c>
      <c r="K279" s="103">
        <v>0</v>
      </c>
      <c r="L279" s="100">
        <f t="shared" si="12"/>
        <v>0.66985845129059118</v>
      </c>
      <c r="M279" s="103">
        <v>4804</v>
      </c>
      <c r="N279" s="104">
        <v>3218</v>
      </c>
      <c r="O279" s="2" t="s">
        <v>998</v>
      </c>
      <c r="P279" s="6" t="s">
        <v>84</v>
      </c>
    </row>
    <row r="280" spans="2:16" x14ac:dyDescent="0.35">
      <c r="B280" s="97" t="s">
        <v>999</v>
      </c>
      <c r="C280" s="14" t="s">
        <v>87</v>
      </c>
      <c r="E280" s="97" t="s">
        <v>1000</v>
      </c>
      <c r="F280" s="17">
        <f t="shared" si="13"/>
        <v>2192.2408301992377</v>
      </c>
      <c r="G280" s="15">
        <f t="shared" si="14"/>
        <v>23360</v>
      </c>
      <c r="H280" s="105">
        <v>21818</v>
      </c>
      <c r="I280" s="105">
        <v>0</v>
      </c>
      <c r="J280" s="105">
        <v>1542</v>
      </c>
      <c r="K280" s="105">
        <v>0</v>
      </c>
      <c r="L280" s="100">
        <f t="shared" si="12"/>
        <v>0.90615407404969017</v>
      </c>
      <c r="M280" s="105">
        <v>243026</v>
      </c>
      <c r="N280" s="104">
        <v>220219</v>
      </c>
      <c r="O280" s="2" t="s">
        <v>1001</v>
      </c>
      <c r="P280" s="6" t="s">
        <v>83</v>
      </c>
    </row>
    <row r="281" spans="2:16" x14ac:dyDescent="0.35">
      <c r="B281" s="97" t="s">
        <v>1002</v>
      </c>
      <c r="C281" s="14" t="s">
        <v>87</v>
      </c>
      <c r="E281" s="97" t="s">
        <v>1003</v>
      </c>
      <c r="F281" s="17">
        <f t="shared" si="13"/>
        <v>2083.9183098111212</v>
      </c>
      <c r="G281" s="15">
        <f t="shared" si="14"/>
        <v>5000</v>
      </c>
      <c r="H281" s="103">
        <v>0</v>
      </c>
      <c r="I281" s="103">
        <v>5000</v>
      </c>
      <c r="J281" s="103">
        <v>0</v>
      </c>
      <c r="K281" s="103">
        <v>0</v>
      </c>
      <c r="L281" s="100">
        <f t="shared" si="12"/>
        <v>0.58321633803777573</v>
      </c>
      <c r="M281" s="103">
        <v>879665</v>
      </c>
      <c r="N281" s="104">
        <v>513035</v>
      </c>
      <c r="O281" s="2" t="s">
        <v>1004</v>
      </c>
      <c r="P281" s="6" t="s">
        <v>84</v>
      </c>
    </row>
    <row r="282" spans="2:16" x14ac:dyDescent="0.35">
      <c r="B282" s="97" t="s">
        <v>1005</v>
      </c>
      <c r="C282" s="14" t="s">
        <v>87</v>
      </c>
      <c r="E282" s="97" t="s">
        <v>1006</v>
      </c>
      <c r="F282" s="17">
        <f t="shared" si="13"/>
        <v>2005.9519828796895</v>
      </c>
      <c r="G282" s="15">
        <f t="shared" si="14"/>
        <v>29995</v>
      </c>
      <c r="H282" s="103">
        <v>20394</v>
      </c>
      <c r="I282" s="103">
        <v>7418</v>
      </c>
      <c r="J282" s="103">
        <v>2083</v>
      </c>
      <c r="K282" s="103">
        <v>100</v>
      </c>
      <c r="L282" s="100">
        <f t="shared" si="12"/>
        <v>0.93312378786865513</v>
      </c>
      <c r="M282" s="103">
        <v>14953</v>
      </c>
      <c r="N282" s="104">
        <v>13953</v>
      </c>
      <c r="O282" s="2" t="s">
        <v>1007</v>
      </c>
      <c r="P282" s="6" t="s">
        <v>84</v>
      </c>
    </row>
    <row r="283" spans="2:16" x14ac:dyDescent="0.35">
      <c r="B283" s="97" t="s">
        <v>1008</v>
      </c>
      <c r="C283" s="14" t="s">
        <v>87</v>
      </c>
      <c r="E283" s="97" t="s">
        <v>1009</v>
      </c>
      <c r="F283" s="17">
        <f t="shared" si="13"/>
        <v>1906.9215178181989</v>
      </c>
      <c r="G283" s="15">
        <f t="shared" si="14"/>
        <v>66840</v>
      </c>
      <c r="H283" s="103">
        <v>402</v>
      </c>
      <c r="I283" s="103">
        <v>24916</v>
      </c>
      <c r="J283" s="103">
        <v>0</v>
      </c>
      <c r="K283" s="103">
        <v>41522</v>
      </c>
      <c r="L283" s="100">
        <f t="shared" si="12"/>
        <v>0.97147035431151707</v>
      </c>
      <c r="M283" s="103">
        <v>38977</v>
      </c>
      <c r="N283" s="104">
        <v>37865</v>
      </c>
      <c r="O283" s="2" t="s">
        <v>1010</v>
      </c>
      <c r="P283" s="6" t="s">
        <v>84</v>
      </c>
    </row>
    <row r="284" spans="2:16" x14ac:dyDescent="0.35">
      <c r="B284" s="97" t="s">
        <v>1011</v>
      </c>
      <c r="C284" s="14" t="s">
        <v>87</v>
      </c>
      <c r="E284" s="97" t="s">
        <v>1012</v>
      </c>
      <c r="F284" s="17">
        <f t="shared" si="13"/>
        <v>1878.9329685362516</v>
      </c>
      <c r="G284" s="15">
        <f t="shared" si="14"/>
        <v>10988</v>
      </c>
      <c r="H284" s="103">
        <v>3750</v>
      </c>
      <c r="I284" s="103">
        <v>7150</v>
      </c>
      <c r="J284" s="103">
        <v>88</v>
      </c>
      <c r="K284" s="103">
        <v>0</v>
      </c>
      <c r="L284" s="100">
        <f t="shared" si="12"/>
        <v>0.8290013679890561</v>
      </c>
      <c r="M284" s="103">
        <v>11696</v>
      </c>
      <c r="N284" s="104">
        <v>9696</v>
      </c>
      <c r="O284" s="2" t="s">
        <v>1013</v>
      </c>
      <c r="P284" s="6" t="s">
        <v>84</v>
      </c>
    </row>
    <row r="285" spans="2:16" x14ac:dyDescent="0.35">
      <c r="B285" s="97" t="s">
        <v>1014</v>
      </c>
      <c r="C285" s="14" t="s">
        <v>87</v>
      </c>
      <c r="E285" s="97" t="s">
        <v>1015</v>
      </c>
      <c r="F285" s="17">
        <f t="shared" si="13"/>
        <v>1844.0800521776825</v>
      </c>
      <c r="G285" s="15">
        <f t="shared" si="14"/>
        <v>3527</v>
      </c>
      <c r="H285" s="103">
        <v>0</v>
      </c>
      <c r="I285" s="103">
        <v>0</v>
      </c>
      <c r="J285" s="103">
        <v>0</v>
      </c>
      <c r="K285" s="103">
        <v>3527</v>
      </c>
      <c r="L285" s="100">
        <f t="shared" si="12"/>
        <v>0.47715337335478242</v>
      </c>
      <c r="M285" s="103">
        <v>502897</v>
      </c>
      <c r="N285" s="104">
        <v>239959</v>
      </c>
      <c r="O285" s="2" t="s">
        <v>1016</v>
      </c>
      <c r="P285" s="6" t="s">
        <v>84</v>
      </c>
    </row>
    <row r="286" spans="2:16" x14ac:dyDescent="0.35">
      <c r="B286" s="97" t="s">
        <v>1017</v>
      </c>
      <c r="C286" s="14" t="s">
        <v>87</v>
      </c>
      <c r="E286" s="97" t="s">
        <v>1018</v>
      </c>
      <c r="F286" s="17">
        <f t="shared" si="13"/>
        <v>1769.1105121293806</v>
      </c>
      <c r="G286" s="15">
        <f t="shared" si="14"/>
        <v>10939</v>
      </c>
      <c r="H286" s="103">
        <v>610</v>
      </c>
      <c r="I286" s="103">
        <v>10207</v>
      </c>
      <c r="J286" s="103">
        <v>122</v>
      </c>
      <c r="K286" s="103">
        <v>0</v>
      </c>
      <c r="L286" s="100">
        <f t="shared" si="12"/>
        <v>0.83827493261455521</v>
      </c>
      <c r="M286" s="103">
        <v>18550</v>
      </c>
      <c r="N286" s="104">
        <v>15550</v>
      </c>
      <c r="O286" s="2" t="s">
        <v>1019</v>
      </c>
      <c r="P286" s="6" t="s">
        <v>84</v>
      </c>
    </row>
    <row r="287" spans="2:16" x14ac:dyDescent="0.35">
      <c r="B287" s="97" t="s">
        <v>1020</v>
      </c>
      <c r="C287" s="14" t="s">
        <v>87</v>
      </c>
      <c r="E287" s="97" t="s">
        <v>1021</v>
      </c>
      <c r="F287" s="17">
        <f t="shared" si="13"/>
        <v>1629.1584562887494</v>
      </c>
      <c r="G287" s="15">
        <f t="shared" si="14"/>
        <v>17841</v>
      </c>
      <c r="H287" s="103">
        <v>2526</v>
      </c>
      <c r="I287" s="103">
        <v>3172</v>
      </c>
      <c r="J287" s="103">
        <v>1899</v>
      </c>
      <c r="K287" s="103">
        <v>10244</v>
      </c>
      <c r="L287" s="100">
        <f t="shared" si="12"/>
        <v>0.90868457730571439</v>
      </c>
      <c r="M287" s="103">
        <v>20807</v>
      </c>
      <c r="N287" s="104">
        <v>18907</v>
      </c>
      <c r="O287" s="2" t="s">
        <v>1022</v>
      </c>
      <c r="P287" s="6" t="s">
        <v>84</v>
      </c>
    </row>
    <row r="288" spans="2:16" x14ac:dyDescent="0.35">
      <c r="B288" s="97" t="s">
        <v>1023</v>
      </c>
      <c r="C288" s="14" t="s">
        <v>87</v>
      </c>
      <c r="E288" s="97" t="s">
        <v>1024</v>
      </c>
      <c r="F288" s="17">
        <f t="shared" si="13"/>
        <v>1526.0511460036394</v>
      </c>
      <c r="G288" s="15">
        <f t="shared" si="14"/>
        <v>32980</v>
      </c>
      <c r="H288" s="103">
        <v>23062</v>
      </c>
      <c r="I288" s="103">
        <v>9861</v>
      </c>
      <c r="J288" s="103">
        <v>57</v>
      </c>
      <c r="K288" s="103">
        <v>0</v>
      </c>
      <c r="L288" s="100">
        <f t="shared" si="12"/>
        <v>0.9537279822315452</v>
      </c>
      <c r="M288" s="103">
        <v>32417</v>
      </c>
      <c r="N288" s="104">
        <v>30917</v>
      </c>
      <c r="O288" s="2" t="s">
        <v>1025</v>
      </c>
      <c r="P288" s="6" t="s">
        <v>84</v>
      </c>
    </row>
    <row r="289" spans="2:16" x14ac:dyDescent="0.35">
      <c r="B289" s="97" t="s">
        <v>1026</v>
      </c>
      <c r="C289" s="14" t="s">
        <v>87</v>
      </c>
      <c r="E289" s="97" t="s">
        <v>1027</v>
      </c>
      <c r="F289" s="17">
        <f t="shared" si="13"/>
        <v>1248.0704874917424</v>
      </c>
      <c r="G289" s="15">
        <f t="shared" si="14"/>
        <v>1560</v>
      </c>
      <c r="H289" s="103">
        <v>0</v>
      </c>
      <c r="I289" s="103">
        <v>0</v>
      </c>
      <c r="J289" s="103">
        <v>1560</v>
      </c>
      <c r="K289" s="103">
        <v>0</v>
      </c>
      <c r="L289" s="100">
        <f t="shared" si="12"/>
        <v>0.19995481571042167</v>
      </c>
      <c r="M289" s="103">
        <v>6418160</v>
      </c>
      <c r="N289" s="104">
        <v>1283342</v>
      </c>
      <c r="O289" s="2" t="s">
        <v>1028</v>
      </c>
      <c r="P289" s="6" t="s">
        <v>84</v>
      </c>
    </row>
    <row r="290" spans="2:16" x14ac:dyDescent="0.35">
      <c r="B290" s="97" t="s">
        <v>1029</v>
      </c>
      <c r="C290" s="14" t="s">
        <v>87</v>
      </c>
      <c r="E290" s="97" t="s">
        <v>1030</v>
      </c>
      <c r="F290" s="17">
        <f t="shared" si="13"/>
        <v>1184</v>
      </c>
      <c r="G290" s="15">
        <f t="shared" si="14"/>
        <v>1184</v>
      </c>
      <c r="H290" s="103">
        <v>119</v>
      </c>
      <c r="I290" s="103">
        <v>0</v>
      </c>
      <c r="J290" s="103">
        <v>0</v>
      </c>
      <c r="K290" s="103">
        <v>1065</v>
      </c>
      <c r="L290" s="100">
        <f t="shared" si="12"/>
        <v>0</v>
      </c>
      <c r="M290" s="103">
        <v>210474</v>
      </c>
      <c r="N290" s="104">
        <v>0</v>
      </c>
      <c r="O290" s="2" t="s">
        <v>1031</v>
      </c>
      <c r="P290" s="6" t="s">
        <v>83</v>
      </c>
    </row>
    <row r="291" spans="2:16" x14ac:dyDescent="0.35">
      <c r="B291" s="97" t="s">
        <v>1032</v>
      </c>
      <c r="C291" s="14" t="s">
        <v>87</v>
      </c>
      <c r="E291" s="97" t="s">
        <v>1033</v>
      </c>
      <c r="F291" s="17">
        <f t="shared" si="13"/>
        <v>935.25154501629981</v>
      </c>
      <c r="G291" s="15">
        <f t="shared" si="14"/>
        <v>4688</v>
      </c>
      <c r="H291" s="103">
        <v>0</v>
      </c>
      <c r="I291" s="103">
        <v>0</v>
      </c>
      <c r="J291" s="103">
        <v>4688</v>
      </c>
      <c r="K291" s="103">
        <v>0</v>
      </c>
      <c r="L291" s="100">
        <f t="shared" si="12"/>
        <v>0.80050095029515789</v>
      </c>
      <c r="M291" s="103">
        <v>79449</v>
      </c>
      <c r="N291" s="104">
        <v>63599</v>
      </c>
      <c r="O291" s="2" t="s">
        <v>1034</v>
      </c>
      <c r="P291" s="6" t="s">
        <v>84</v>
      </c>
    </row>
    <row r="292" spans="2:16" x14ac:dyDescent="0.35">
      <c r="B292" s="97" t="s">
        <v>1035</v>
      </c>
      <c r="C292" s="14" t="s">
        <v>87</v>
      </c>
      <c r="E292" s="97" t="s">
        <v>1036</v>
      </c>
      <c r="F292" s="17">
        <f t="shared" si="13"/>
        <v>822.95504789977861</v>
      </c>
      <c r="G292" s="15">
        <f t="shared" si="14"/>
        <v>5956</v>
      </c>
      <c r="H292" s="103">
        <v>0</v>
      </c>
      <c r="I292" s="103">
        <v>5423</v>
      </c>
      <c r="J292" s="103">
        <v>533</v>
      </c>
      <c r="K292" s="103">
        <v>0</v>
      </c>
      <c r="L292" s="100">
        <f t="shared" si="12"/>
        <v>0.8618275607958733</v>
      </c>
      <c r="M292" s="103">
        <v>10856</v>
      </c>
      <c r="N292" s="104">
        <v>9356</v>
      </c>
      <c r="O292" s="2" t="s">
        <v>1037</v>
      </c>
      <c r="P292" s="6" t="s">
        <v>84</v>
      </c>
    </row>
    <row r="293" spans="2:16" x14ac:dyDescent="0.35">
      <c r="B293" s="97" t="s">
        <v>1038</v>
      </c>
      <c r="C293" s="14" t="s">
        <v>87</v>
      </c>
      <c r="E293" s="97" t="s">
        <v>1039</v>
      </c>
      <c r="F293" s="17">
        <f t="shared" si="13"/>
        <v>731.00554020820505</v>
      </c>
      <c r="G293" s="15">
        <f t="shared" si="14"/>
        <v>1384</v>
      </c>
      <c r="H293" s="103">
        <v>0</v>
      </c>
      <c r="I293" s="103">
        <v>0</v>
      </c>
      <c r="J293" s="103">
        <v>1384</v>
      </c>
      <c r="K293" s="103">
        <v>0</v>
      </c>
      <c r="L293" s="100">
        <f t="shared" si="12"/>
        <v>0.47181680620794431</v>
      </c>
      <c r="M293" s="103">
        <v>659542</v>
      </c>
      <c r="N293" s="104">
        <v>311183</v>
      </c>
      <c r="O293" s="2" t="s">
        <v>1040</v>
      </c>
      <c r="P293" s="6" t="s">
        <v>83</v>
      </c>
    </row>
    <row r="294" spans="2:16" x14ac:dyDescent="0.35">
      <c r="B294" s="97" t="s">
        <v>1041</v>
      </c>
      <c r="C294" s="14" t="s">
        <v>87</v>
      </c>
      <c r="E294" s="97" t="s">
        <v>1042</v>
      </c>
      <c r="F294" s="17">
        <f t="shared" si="13"/>
        <v>676</v>
      </c>
      <c r="G294" s="15">
        <f t="shared" si="14"/>
        <v>676</v>
      </c>
      <c r="H294" s="105">
        <v>0</v>
      </c>
      <c r="I294" s="105">
        <v>0</v>
      </c>
      <c r="J294" s="105">
        <v>0</v>
      </c>
      <c r="K294" s="105">
        <v>676</v>
      </c>
      <c r="L294" s="100">
        <f t="shared" si="12"/>
        <v>0</v>
      </c>
      <c r="M294" s="105">
        <v>0</v>
      </c>
      <c r="N294" s="104">
        <v>0</v>
      </c>
      <c r="O294" s="2" t="s">
        <v>1043</v>
      </c>
      <c r="P294" s="6" t="s">
        <v>84</v>
      </c>
    </row>
    <row r="295" spans="2:16" x14ac:dyDescent="0.35">
      <c r="B295" s="97" t="s">
        <v>1044</v>
      </c>
      <c r="C295" s="14" t="s">
        <v>87</v>
      </c>
      <c r="E295" s="97" t="s">
        <v>1045</v>
      </c>
      <c r="F295" s="17">
        <f t="shared" si="13"/>
        <v>672.50919526765847</v>
      </c>
      <c r="G295" s="15">
        <f t="shared" si="14"/>
        <v>798</v>
      </c>
      <c r="H295" s="103">
        <v>798</v>
      </c>
      <c r="I295" s="103">
        <v>0</v>
      </c>
      <c r="J295" s="103">
        <v>0</v>
      </c>
      <c r="K295" s="103">
        <v>0</v>
      </c>
      <c r="L295" s="100">
        <f t="shared" si="12"/>
        <v>0.15725664753426263</v>
      </c>
      <c r="M295" s="103">
        <v>85370</v>
      </c>
      <c r="N295" s="104">
        <v>13425</v>
      </c>
      <c r="O295" s="2" t="s">
        <v>1046</v>
      </c>
      <c r="P295" s="6" t="s">
        <v>84</v>
      </c>
    </row>
    <row r="296" spans="2:16" x14ac:dyDescent="0.35">
      <c r="B296" s="97" t="s">
        <v>1047</v>
      </c>
      <c r="C296" s="14" t="s">
        <v>87</v>
      </c>
      <c r="E296" s="97" t="s">
        <v>1048</v>
      </c>
      <c r="F296" s="17">
        <f t="shared" si="13"/>
        <v>597.5292991377944</v>
      </c>
      <c r="G296" s="15">
        <f t="shared" si="14"/>
        <v>2363</v>
      </c>
      <c r="H296" s="103">
        <v>0</v>
      </c>
      <c r="I296" s="103">
        <v>0</v>
      </c>
      <c r="J296" s="103">
        <v>2363</v>
      </c>
      <c r="K296" s="103">
        <v>0</v>
      </c>
      <c r="L296" s="100">
        <f t="shared" si="12"/>
        <v>0.7471310625739338</v>
      </c>
      <c r="M296" s="103">
        <v>573993</v>
      </c>
      <c r="N296" s="104">
        <v>428848</v>
      </c>
      <c r="O296" s="2" t="s">
        <v>1049</v>
      </c>
      <c r="P296" s="6" t="s">
        <v>83</v>
      </c>
    </row>
    <row r="297" spans="2:16" x14ac:dyDescent="0.35">
      <c r="B297" s="97" t="s">
        <v>1050</v>
      </c>
      <c r="C297" s="14" t="s">
        <v>87</v>
      </c>
      <c r="E297" s="97" t="s">
        <v>681</v>
      </c>
      <c r="F297" s="17">
        <f t="shared" si="13"/>
        <v>522</v>
      </c>
      <c r="G297" s="15">
        <f t="shared" si="14"/>
        <v>522</v>
      </c>
      <c r="H297" s="103">
        <v>522</v>
      </c>
      <c r="I297" s="103">
        <v>0</v>
      </c>
      <c r="J297" s="103">
        <v>0</v>
      </c>
      <c r="K297" s="103">
        <v>0</v>
      </c>
      <c r="L297" s="100">
        <f t="shared" si="12"/>
        <v>0</v>
      </c>
      <c r="M297" s="103">
        <v>0</v>
      </c>
      <c r="N297" s="104">
        <v>0</v>
      </c>
      <c r="O297" s="2" t="s">
        <v>1051</v>
      </c>
      <c r="P297" s="6" t="s">
        <v>84</v>
      </c>
    </row>
    <row r="298" spans="2:16" x14ac:dyDescent="0.35">
      <c r="B298" s="97" t="s">
        <v>1052</v>
      </c>
      <c r="C298" s="14" t="s">
        <v>87</v>
      </c>
      <c r="E298" s="97" t="s">
        <v>1053</v>
      </c>
      <c r="F298" s="17">
        <f t="shared" si="13"/>
        <v>519.40202577292257</v>
      </c>
      <c r="G298" s="15">
        <f t="shared" si="14"/>
        <v>579</v>
      </c>
      <c r="H298" s="103">
        <v>519</v>
      </c>
      <c r="I298" s="103">
        <v>0</v>
      </c>
      <c r="J298" s="103">
        <v>0</v>
      </c>
      <c r="K298" s="103">
        <v>60</v>
      </c>
      <c r="L298" s="100">
        <f t="shared" si="12"/>
        <v>0.10293259797422707</v>
      </c>
      <c r="M298" s="103">
        <v>18857</v>
      </c>
      <c r="N298" s="104">
        <v>1941</v>
      </c>
      <c r="O298" s="2" t="s">
        <v>1054</v>
      </c>
      <c r="P298" s="6" t="s">
        <v>84</v>
      </c>
    </row>
    <row r="299" spans="2:16" x14ac:dyDescent="0.35">
      <c r="B299" s="97" t="s">
        <v>1055</v>
      </c>
      <c r="C299" s="14" t="s">
        <v>87</v>
      </c>
      <c r="E299" s="97" t="s">
        <v>1056</v>
      </c>
      <c r="F299" s="17">
        <f t="shared" si="13"/>
        <v>365</v>
      </c>
      <c r="G299" s="15">
        <f t="shared" si="14"/>
        <v>365</v>
      </c>
      <c r="H299" s="103">
        <v>365</v>
      </c>
      <c r="I299" s="103">
        <v>0</v>
      </c>
      <c r="J299" s="103">
        <v>0</v>
      </c>
      <c r="K299" s="103">
        <v>0</v>
      </c>
      <c r="L299" s="100">
        <f t="shared" si="12"/>
        <v>0</v>
      </c>
      <c r="M299" s="103">
        <v>0</v>
      </c>
      <c r="N299" s="104">
        <v>0</v>
      </c>
      <c r="O299" s="2" t="s">
        <v>1057</v>
      </c>
      <c r="P299" s="6" t="s">
        <v>84</v>
      </c>
    </row>
    <row r="300" spans="2:16" x14ac:dyDescent="0.35">
      <c r="B300" s="97" t="s">
        <v>1058</v>
      </c>
      <c r="C300" s="14" t="s">
        <v>87</v>
      </c>
      <c r="E300" s="97" t="s">
        <v>1059</v>
      </c>
      <c r="F300" s="17">
        <f t="shared" si="13"/>
        <v>327.1206674353931</v>
      </c>
      <c r="G300" s="15">
        <f t="shared" si="14"/>
        <v>702</v>
      </c>
      <c r="H300" s="103">
        <v>0</v>
      </c>
      <c r="I300" s="103">
        <v>700</v>
      </c>
      <c r="J300" s="103">
        <v>2</v>
      </c>
      <c r="K300" s="103">
        <v>0</v>
      </c>
      <c r="L300" s="100">
        <f t="shared" si="12"/>
        <v>0.53401614325442581</v>
      </c>
      <c r="M300" s="103">
        <v>14743</v>
      </c>
      <c r="N300" s="104">
        <v>7873</v>
      </c>
      <c r="O300" s="2" t="s">
        <v>1060</v>
      </c>
      <c r="P300" s="6" t="s">
        <v>83</v>
      </c>
    </row>
    <row r="301" spans="2:16" x14ac:dyDescent="0.35">
      <c r="B301" s="97" t="s">
        <v>1061</v>
      </c>
      <c r="C301" s="14" t="s">
        <v>87</v>
      </c>
      <c r="E301" s="97" t="s">
        <v>1062</v>
      </c>
      <c r="F301" s="17">
        <f t="shared" si="13"/>
        <v>287.38532110091739</v>
      </c>
      <c r="G301" s="15">
        <f t="shared" si="14"/>
        <v>1253</v>
      </c>
      <c r="H301" s="103">
        <v>150</v>
      </c>
      <c r="I301" s="103">
        <v>0</v>
      </c>
      <c r="J301" s="103">
        <v>403</v>
      </c>
      <c r="K301" s="103">
        <v>700</v>
      </c>
      <c r="L301" s="100">
        <f t="shared" si="12"/>
        <v>0.77064220183486243</v>
      </c>
      <c r="M301" s="103">
        <v>2834</v>
      </c>
      <c r="N301" s="104">
        <v>2184</v>
      </c>
      <c r="O301" s="6" t="s">
        <v>1063</v>
      </c>
      <c r="P301" s="6" t="s">
        <v>84</v>
      </c>
    </row>
    <row r="302" spans="2:16" x14ac:dyDescent="0.35">
      <c r="B302" s="97" t="s">
        <v>1064</v>
      </c>
      <c r="C302" s="14" t="s">
        <v>87</v>
      </c>
      <c r="E302" s="97" t="s">
        <v>1065</v>
      </c>
      <c r="F302" s="17">
        <f t="shared" si="13"/>
        <v>245.13850464016809</v>
      </c>
      <c r="G302" s="15">
        <f t="shared" si="14"/>
        <v>246</v>
      </c>
      <c r="H302" s="103">
        <v>3</v>
      </c>
      <c r="I302" s="103">
        <v>0</v>
      </c>
      <c r="J302" s="103">
        <v>123</v>
      </c>
      <c r="K302" s="103">
        <v>120</v>
      </c>
      <c r="L302" s="100">
        <f t="shared" si="12"/>
        <v>3.5020136578532658E-3</v>
      </c>
      <c r="M302" s="103">
        <v>5711</v>
      </c>
      <c r="N302" s="104">
        <v>20</v>
      </c>
      <c r="O302" s="2" t="s">
        <v>1066</v>
      </c>
      <c r="P302" s="6" t="s">
        <v>84</v>
      </c>
    </row>
    <row r="303" spans="2:16" x14ac:dyDescent="0.35">
      <c r="B303" s="97" t="s">
        <v>1067</v>
      </c>
      <c r="C303" s="14" t="s">
        <v>87</v>
      </c>
      <c r="E303" s="97" t="s">
        <v>1068</v>
      </c>
      <c r="F303" s="17">
        <f t="shared" si="13"/>
        <v>220.01748251748248</v>
      </c>
      <c r="G303" s="15">
        <f t="shared" si="14"/>
        <v>839</v>
      </c>
      <c r="H303" s="103">
        <v>0</v>
      </c>
      <c r="I303" s="103">
        <v>686</v>
      </c>
      <c r="J303" s="103">
        <v>153</v>
      </c>
      <c r="K303" s="103">
        <v>0</v>
      </c>
      <c r="L303" s="100">
        <f t="shared" si="12"/>
        <v>0.73776223776223782</v>
      </c>
      <c r="M303" s="103">
        <v>572</v>
      </c>
      <c r="N303" s="104">
        <v>422</v>
      </c>
      <c r="O303" s="2" t="s">
        <v>1069</v>
      </c>
      <c r="P303" s="6" t="s">
        <v>83</v>
      </c>
    </row>
    <row r="304" spans="2:16" x14ac:dyDescent="0.35">
      <c r="B304" s="97" t="s">
        <v>1070</v>
      </c>
      <c r="C304" s="14" t="s">
        <v>87</v>
      </c>
      <c r="E304" s="97" t="s">
        <v>1071</v>
      </c>
      <c r="F304" s="17">
        <f t="shared" si="13"/>
        <v>216.22707376189345</v>
      </c>
      <c r="G304" s="15">
        <f t="shared" si="14"/>
        <v>32309</v>
      </c>
      <c r="H304" s="103">
        <v>185</v>
      </c>
      <c r="I304" s="103">
        <v>0</v>
      </c>
      <c r="J304" s="103">
        <v>124</v>
      </c>
      <c r="K304" s="103">
        <v>32000</v>
      </c>
      <c r="L304" s="100">
        <f t="shared" si="12"/>
        <v>0.99330752812646961</v>
      </c>
      <c r="M304" s="103">
        <v>27643</v>
      </c>
      <c r="N304" s="104">
        <v>27458</v>
      </c>
      <c r="O304" s="2" t="s">
        <v>1072</v>
      </c>
      <c r="P304" s="6" t="s">
        <v>84</v>
      </c>
    </row>
    <row r="305" spans="2:16" x14ac:dyDescent="0.35">
      <c r="B305" s="97" t="s">
        <v>1073</v>
      </c>
      <c r="C305" s="14" t="s">
        <v>87</v>
      </c>
      <c r="E305" s="97" t="s">
        <v>1074</v>
      </c>
      <c r="F305" s="17">
        <f t="shared" si="13"/>
        <v>199.43833261037017</v>
      </c>
      <c r="G305" s="15">
        <f t="shared" si="14"/>
        <v>1398</v>
      </c>
      <c r="H305" s="103">
        <v>1398</v>
      </c>
      <c r="I305" s="103">
        <v>0</v>
      </c>
      <c r="J305" s="103">
        <v>0</v>
      </c>
      <c r="K305" s="103">
        <v>0</v>
      </c>
      <c r="L305" s="100">
        <f t="shared" si="12"/>
        <v>0.85734024849043622</v>
      </c>
      <c r="M305" s="103">
        <v>2425204</v>
      </c>
      <c r="N305" s="104">
        <v>2079225</v>
      </c>
      <c r="O305" s="2" t="s">
        <v>1075</v>
      </c>
      <c r="P305" s="6" t="s">
        <v>84</v>
      </c>
    </row>
    <row r="306" spans="2:16" x14ac:dyDescent="0.35">
      <c r="B306" s="97" t="s">
        <v>1076</v>
      </c>
      <c r="C306" s="14" t="s">
        <v>87</v>
      </c>
      <c r="E306" s="97" t="s">
        <v>1077</v>
      </c>
      <c r="F306" s="17">
        <f t="shared" si="13"/>
        <v>185.53932662511838</v>
      </c>
      <c r="G306" s="15">
        <f t="shared" si="14"/>
        <v>42631</v>
      </c>
      <c r="H306" s="103">
        <v>13620</v>
      </c>
      <c r="I306" s="103">
        <v>20114</v>
      </c>
      <c r="J306" s="103">
        <v>0</v>
      </c>
      <c r="K306" s="103">
        <v>8897</v>
      </c>
      <c r="L306" s="100">
        <f t="shared" si="12"/>
        <v>0.99564778385153718</v>
      </c>
      <c r="M306" s="103">
        <v>114884</v>
      </c>
      <c r="N306" s="104">
        <v>114384</v>
      </c>
      <c r="O306" s="2" t="s">
        <v>1078</v>
      </c>
      <c r="P306" s="6" t="s">
        <v>84</v>
      </c>
    </row>
    <row r="307" spans="2:16" x14ac:dyDescent="0.35">
      <c r="B307" s="97" t="s">
        <v>1079</v>
      </c>
      <c r="C307" s="14" t="s">
        <v>87</v>
      </c>
      <c r="E307" s="97" t="s">
        <v>1080</v>
      </c>
      <c r="F307" s="17">
        <f t="shared" si="13"/>
        <v>163.94251054852322</v>
      </c>
      <c r="G307" s="15">
        <f t="shared" si="14"/>
        <v>581</v>
      </c>
      <c r="H307" s="103">
        <v>400</v>
      </c>
      <c r="I307" s="103">
        <v>0</v>
      </c>
      <c r="J307" s="103">
        <v>1</v>
      </c>
      <c r="K307" s="103">
        <v>180</v>
      </c>
      <c r="L307" s="100">
        <f t="shared" si="12"/>
        <v>0.71782700421940926</v>
      </c>
      <c r="M307" s="103">
        <v>7584</v>
      </c>
      <c r="N307" s="104">
        <v>5444</v>
      </c>
      <c r="O307" s="2" t="s">
        <v>1081</v>
      </c>
      <c r="P307" s="6" t="s">
        <v>83</v>
      </c>
    </row>
    <row r="308" spans="2:16" x14ac:dyDescent="0.35">
      <c r="B308" s="97" t="s">
        <v>1082</v>
      </c>
      <c r="C308" s="14" t="s">
        <v>87</v>
      </c>
      <c r="E308" s="97" t="s">
        <v>1083</v>
      </c>
      <c r="F308" s="17">
        <f t="shared" si="13"/>
        <v>121</v>
      </c>
      <c r="G308" s="15">
        <f t="shared" si="14"/>
        <v>121</v>
      </c>
      <c r="H308" s="103">
        <v>40</v>
      </c>
      <c r="I308" s="103">
        <v>0</v>
      </c>
      <c r="J308" s="103">
        <v>0</v>
      </c>
      <c r="K308" s="103">
        <v>81</v>
      </c>
      <c r="L308" s="100">
        <f t="shared" si="12"/>
        <v>0</v>
      </c>
      <c r="M308" s="103">
        <v>0</v>
      </c>
      <c r="N308" s="104">
        <v>0</v>
      </c>
      <c r="O308" s="2" t="s">
        <v>1084</v>
      </c>
      <c r="P308" s="6" t="s">
        <v>83</v>
      </c>
    </row>
    <row r="309" spans="2:16" x14ac:dyDescent="0.35">
      <c r="B309" s="97" t="s">
        <v>1085</v>
      </c>
      <c r="C309" s="14" t="s">
        <v>87</v>
      </c>
      <c r="E309" s="97" t="s">
        <v>1086</v>
      </c>
      <c r="F309" s="17">
        <f t="shared" si="13"/>
        <v>100</v>
      </c>
      <c r="G309" s="15">
        <f t="shared" si="14"/>
        <v>100</v>
      </c>
      <c r="H309" s="103">
        <v>0</v>
      </c>
      <c r="I309" s="103">
        <v>0</v>
      </c>
      <c r="J309" s="103">
        <v>100</v>
      </c>
      <c r="K309" s="103">
        <v>0</v>
      </c>
      <c r="L309" s="100">
        <f t="shared" si="12"/>
        <v>0</v>
      </c>
      <c r="M309" s="103">
        <v>0</v>
      </c>
      <c r="N309" s="104">
        <v>0</v>
      </c>
      <c r="O309" s="2" t="s">
        <v>1087</v>
      </c>
      <c r="P309" s="6" t="s">
        <v>84</v>
      </c>
    </row>
    <row r="310" spans="2:16" x14ac:dyDescent="0.35">
      <c r="B310" s="97" t="s">
        <v>1088</v>
      </c>
      <c r="C310" s="14" t="s">
        <v>87</v>
      </c>
      <c r="E310" s="97" t="s">
        <v>1089</v>
      </c>
      <c r="F310" s="17">
        <f t="shared" si="13"/>
        <v>84.784230561137733</v>
      </c>
      <c r="G310" s="15">
        <f t="shared" si="14"/>
        <v>166</v>
      </c>
      <c r="H310" s="103">
        <v>0</v>
      </c>
      <c r="I310" s="103">
        <v>0</v>
      </c>
      <c r="J310" s="103">
        <v>166</v>
      </c>
      <c r="K310" s="103">
        <v>0</v>
      </c>
      <c r="L310" s="100">
        <f t="shared" si="12"/>
        <v>0.48925162312567633</v>
      </c>
      <c r="M310" s="103">
        <v>207008</v>
      </c>
      <c r="N310" s="104">
        <v>101279</v>
      </c>
      <c r="O310" s="2" t="s">
        <v>1090</v>
      </c>
      <c r="P310" s="6" t="s">
        <v>84</v>
      </c>
    </row>
    <row r="311" spans="2:16" x14ac:dyDescent="0.35">
      <c r="B311" s="97" t="s">
        <v>1091</v>
      </c>
      <c r="C311" s="14" t="s">
        <v>87</v>
      </c>
      <c r="E311" s="97" t="s">
        <v>1092</v>
      </c>
      <c r="F311" s="17">
        <f t="shared" si="13"/>
        <v>69</v>
      </c>
      <c r="G311" s="15">
        <f t="shared" si="14"/>
        <v>69</v>
      </c>
      <c r="H311" s="105">
        <v>0</v>
      </c>
      <c r="I311" s="105">
        <v>0</v>
      </c>
      <c r="J311" s="105">
        <v>0</v>
      </c>
      <c r="K311" s="105">
        <v>69</v>
      </c>
      <c r="L311" s="100">
        <f t="shared" si="12"/>
        <v>0</v>
      </c>
      <c r="M311" s="105">
        <v>0</v>
      </c>
      <c r="N311" s="104">
        <v>0</v>
      </c>
      <c r="O311" s="2" t="s">
        <v>1093</v>
      </c>
      <c r="P311" s="6" t="s">
        <v>83</v>
      </c>
    </row>
    <row r="312" spans="2:16" x14ac:dyDescent="0.35">
      <c r="B312" s="97" t="s">
        <v>1094</v>
      </c>
      <c r="C312" s="14" t="s">
        <v>87</v>
      </c>
      <c r="E312" s="97" t="s">
        <v>1095</v>
      </c>
      <c r="F312" s="17">
        <f t="shared" si="13"/>
        <v>26.315016817497767</v>
      </c>
      <c r="G312" s="15">
        <f t="shared" si="14"/>
        <v>10893</v>
      </c>
      <c r="H312" s="103">
        <v>3350</v>
      </c>
      <c r="I312" s="103">
        <v>6248</v>
      </c>
      <c r="J312" s="103">
        <v>1295</v>
      </c>
      <c r="K312" s="103">
        <v>0</v>
      </c>
      <c r="L312" s="100">
        <f t="shared" si="12"/>
        <v>0.99758422685968073</v>
      </c>
      <c r="M312" s="103">
        <v>53813</v>
      </c>
      <c r="N312" s="104">
        <v>53683</v>
      </c>
      <c r="O312" s="2" t="s">
        <v>1096</v>
      </c>
      <c r="P312" s="6" t="s">
        <v>84</v>
      </c>
    </row>
    <row r="313" spans="2:16" x14ac:dyDescent="0.35">
      <c r="B313" s="97" t="s">
        <v>1097</v>
      </c>
      <c r="C313" s="14" t="s">
        <v>87</v>
      </c>
      <c r="E313" s="97" t="s">
        <v>1098</v>
      </c>
      <c r="F313" s="17">
        <f t="shared" si="13"/>
        <v>15.976118622462876</v>
      </c>
      <c r="G313" s="15">
        <f t="shared" si="14"/>
        <v>16</v>
      </c>
      <c r="H313" s="103">
        <v>0</v>
      </c>
      <c r="I313" s="103">
        <v>0</v>
      </c>
      <c r="J313" s="103">
        <v>16</v>
      </c>
      <c r="K313" s="103">
        <v>0</v>
      </c>
      <c r="L313" s="100">
        <f t="shared" si="12"/>
        <v>1.4925860960702496E-3</v>
      </c>
      <c r="M313" s="103">
        <v>367148</v>
      </c>
      <c r="N313" s="104">
        <v>548</v>
      </c>
      <c r="O313" s="2" t="s">
        <v>1099</v>
      </c>
      <c r="P313" s="6" t="s">
        <v>83</v>
      </c>
    </row>
    <row r="314" spans="2:16" x14ac:dyDescent="0.35">
      <c r="B314" s="97" t="s">
        <v>1100</v>
      </c>
      <c r="C314" s="14" t="s">
        <v>87</v>
      </c>
      <c r="E314" s="97" t="s">
        <v>1101</v>
      </c>
      <c r="F314" s="17">
        <f t="shared" si="13"/>
        <v>0</v>
      </c>
      <c r="G314" s="15">
        <f t="shared" si="14"/>
        <v>26006</v>
      </c>
      <c r="H314" s="105">
        <v>33</v>
      </c>
      <c r="I314" s="105">
        <v>0</v>
      </c>
      <c r="J314" s="105">
        <v>0</v>
      </c>
      <c r="K314" s="105">
        <v>25973</v>
      </c>
      <c r="L314" s="100">
        <f t="shared" si="12"/>
        <v>1</v>
      </c>
      <c r="M314" s="105">
        <v>16109</v>
      </c>
      <c r="N314" s="104">
        <v>16109</v>
      </c>
      <c r="O314" s="2" t="s">
        <v>1102</v>
      </c>
      <c r="P314" s="6" t="s">
        <v>84</v>
      </c>
    </row>
    <row r="315" spans="2:16" x14ac:dyDescent="0.35">
      <c r="B315" s="97" t="s">
        <v>1103</v>
      </c>
      <c r="C315" s="14" t="s">
        <v>87</v>
      </c>
      <c r="E315" s="97" t="s">
        <v>1104</v>
      </c>
      <c r="F315" s="17">
        <f t="shared" si="13"/>
        <v>0</v>
      </c>
      <c r="G315" s="15">
        <f t="shared" si="14"/>
        <v>1994984</v>
      </c>
      <c r="H315" s="105">
        <v>1981545</v>
      </c>
      <c r="I315" s="105">
        <v>13439</v>
      </c>
      <c r="J315" s="105">
        <v>0</v>
      </c>
      <c r="K315" s="105">
        <v>0</v>
      </c>
      <c r="L315" s="100">
        <f t="shared" si="12"/>
        <v>1</v>
      </c>
      <c r="M315" s="105">
        <v>1788263</v>
      </c>
      <c r="N315" s="104">
        <v>1788263</v>
      </c>
      <c r="O315" s="2" t="s">
        <v>1105</v>
      </c>
      <c r="P315" s="6" t="s">
        <v>83</v>
      </c>
    </row>
    <row r="316" spans="2:16" x14ac:dyDescent="0.35">
      <c r="B316" s="97" t="s">
        <v>1106</v>
      </c>
      <c r="C316" s="14" t="s">
        <v>87</v>
      </c>
      <c r="E316" s="97" t="s">
        <v>1107</v>
      </c>
      <c r="F316" s="17">
        <f t="shared" si="13"/>
        <v>0</v>
      </c>
      <c r="G316" s="15">
        <f t="shared" si="14"/>
        <v>53754</v>
      </c>
      <c r="H316" s="105">
        <v>30</v>
      </c>
      <c r="I316" s="105">
        <v>53724</v>
      </c>
      <c r="J316" s="105">
        <v>0</v>
      </c>
      <c r="K316" s="105">
        <v>0</v>
      </c>
      <c r="L316" s="100">
        <f t="shared" si="12"/>
        <v>1</v>
      </c>
      <c r="M316" s="105">
        <v>80089</v>
      </c>
      <c r="N316" s="104">
        <v>80089</v>
      </c>
      <c r="O316" s="2" t="s">
        <v>1108</v>
      </c>
      <c r="P316" s="6" t="s">
        <v>83</v>
      </c>
    </row>
    <row r="317" spans="2:16" x14ac:dyDescent="0.35">
      <c r="B317" s="97" t="s">
        <v>1109</v>
      </c>
      <c r="C317" s="14" t="s">
        <v>87</v>
      </c>
      <c r="E317" s="97" t="s">
        <v>1110</v>
      </c>
      <c r="F317" s="17">
        <f t="shared" si="13"/>
        <v>0</v>
      </c>
      <c r="G317" s="15">
        <f t="shared" si="14"/>
        <v>99194</v>
      </c>
      <c r="H317" s="105">
        <v>786</v>
      </c>
      <c r="I317" s="105">
        <v>97871</v>
      </c>
      <c r="J317" s="105">
        <v>0</v>
      </c>
      <c r="K317" s="105">
        <v>537</v>
      </c>
      <c r="L317" s="100">
        <f t="shared" si="12"/>
        <v>1</v>
      </c>
      <c r="M317" s="105">
        <v>294797</v>
      </c>
      <c r="N317" s="104">
        <v>294797</v>
      </c>
      <c r="O317" s="2" t="s">
        <v>1111</v>
      </c>
      <c r="P317" s="6" t="s">
        <v>84</v>
      </c>
    </row>
    <row r="318" spans="2:16" x14ac:dyDescent="0.35">
      <c r="B318" s="97" t="s">
        <v>1112</v>
      </c>
      <c r="C318" s="14" t="s">
        <v>87</v>
      </c>
      <c r="E318" s="97" t="s">
        <v>1113</v>
      </c>
      <c r="F318" s="17">
        <f t="shared" si="13"/>
        <v>0</v>
      </c>
      <c r="G318" s="15">
        <f t="shared" si="14"/>
        <v>48246</v>
      </c>
      <c r="H318" s="105">
        <v>47240</v>
      </c>
      <c r="I318" s="105">
        <v>1000</v>
      </c>
      <c r="J318" s="105">
        <v>6</v>
      </c>
      <c r="K318" s="105">
        <v>0</v>
      </c>
      <c r="L318" s="100">
        <f t="shared" si="12"/>
        <v>1</v>
      </c>
      <c r="M318" s="105">
        <v>68119</v>
      </c>
      <c r="N318" s="104">
        <v>68119</v>
      </c>
      <c r="O318" s="2" t="s">
        <v>1114</v>
      </c>
      <c r="P318" s="6" t="s">
        <v>84</v>
      </c>
    </row>
    <row r="319" spans="2:16" x14ac:dyDescent="0.35">
      <c r="B319" s="97" t="s">
        <v>1115</v>
      </c>
      <c r="C319" s="14" t="s">
        <v>87</v>
      </c>
      <c r="E319" s="97" t="s">
        <v>1116</v>
      </c>
      <c r="F319" s="17">
        <f t="shared" si="13"/>
        <v>0</v>
      </c>
      <c r="G319" s="15">
        <f t="shared" si="14"/>
        <v>5073</v>
      </c>
      <c r="H319" s="105">
        <v>233</v>
      </c>
      <c r="I319" s="105">
        <v>4561</v>
      </c>
      <c r="J319" s="105">
        <v>0</v>
      </c>
      <c r="K319" s="105">
        <v>279</v>
      </c>
      <c r="L319" s="100">
        <f t="shared" si="12"/>
        <v>1</v>
      </c>
      <c r="M319" s="105">
        <v>4676</v>
      </c>
      <c r="N319" s="104">
        <v>4676</v>
      </c>
      <c r="O319" s="2" t="s">
        <v>1117</v>
      </c>
      <c r="P319" s="6" t="s">
        <v>83</v>
      </c>
    </row>
    <row r="320" spans="2:16" x14ac:dyDescent="0.35">
      <c r="B320" s="97" t="s">
        <v>1118</v>
      </c>
      <c r="C320" s="14" t="s">
        <v>87</v>
      </c>
      <c r="E320" s="97" t="s">
        <v>1119</v>
      </c>
      <c r="F320" s="17">
        <f t="shared" si="13"/>
        <v>0</v>
      </c>
      <c r="G320" s="15">
        <f t="shared" si="14"/>
        <v>177000</v>
      </c>
      <c r="H320" s="105">
        <v>0</v>
      </c>
      <c r="I320" s="105">
        <v>177000</v>
      </c>
      <c r="J320" s="105">
        <v>0</v>
      </c>
      <c r="K320" s="105">
        <v>0</v>
      </c>
      <c r="L320" s="100">
        <f t="shared" si="12"/>
        <v>1</v>
      </c>
      <c r="M320" s="105">
        <v>1200</v>
      </c>
      <c r="N320" s="104">
        <v>1200</v>
      </c>
      <c r="O320" s="2" t="s">
        <v>1120</v>
      </c>
      <c r="P320" s="6" t="s">
        <v>84</v>
      </c>
    </row>
    <row r="321" spans="2:16" x14ac:dyDescent="0.35">
      <c r="B321" s="97" t="s">
        <v>1121</v>
      </c>
      <c r="C321" s="14" t="s">
        <v>87</v>
      </c>
      <c r="E321" s="97" t="s">
        <v>1122</v>
      </c>
      <c r="F321" s="17">
        <f t="shared" si="13"/>
        <v>0</v>
      </c>
      <c r="G321" s="15">
        <f t="shared" si="14"/>
        <v>0</v>
      </c>
      <c r="H321" s="105">
        <v>0</v>
      </c>
      <c r="I321" s="105">
        <v>0</v>
      </c>
      <c r="J321" s="105">
        <v>0</v>
      </c>
      <c r="K321" s="105">
        <v>0</v>
      </c>
      <c r="L321" s="100">
        <f t="shared" si="12"/>
        <v>0</v>
      </c>
      <c r="M321" s="105">
        <v>0</v>
      </c>
      <c r="N321" s="104">
        <v>0</v>
      </c>
      <c r="O321" s="2" t="s">
        <v>1123</v>
      </c>
      <c r="P321" s="6" t="s">
        <v>83</v>
      </c>
    </row>
    <row r="322" spans="2:16" x14ac:dyDescent="0.35">
      <c r="B322" s="97" t="s">
        <v>1124</v>
      </c>
      <c r="C322" s="14" t="s">
        <v>87</v>
      </c>
      <c r="E322" s="97" t="s">
        <v>1125</v>
      </c>
      <c r="F322" s="17">
        <f t="shared" si="13"/>
        <v>0</v>
      </c>
      <c r="G322" s="15">
        <f t="shared" si="14"/>
        <v>51518</v>
      </c>
      <c r="H322" s="105">
        <v>2147</v>
      </c>
      <c r="I322" s="105">
        <v>14481</v>
      </c>
      <c r="J322" s="105">
        <v>19397</v>
      </c>
      <c r="K322" s="105">
        <v>15493</v>
      </c>
      <c r="L322" s="100">
        <f t="shared" si="12"/>
        <v>1</v>
      </c>
      <c r="M322" s="105">
        <v>57930</v>
      </c>
      <c r="N322" s="104">
        <v>57930</v>
      </c>
      <c r="O322" s="2" t="s">
        <v>1126</v>
      </c>
      <c r="P322" s="6" t="s">
        <v>84</v>
      </c>
    </row>
    <row r="323" spans="2:16" x14ac:dyDescent="0.35">
      <c r="B323" s="97" t="s">
        <v>1127</v>
      </c>
      <c r="C323" s="14" t="s">
        <v>87</v>
      </c>
      <c r="E323" s="97" t="s">
        <v>1128</v>
      </c>
      <c r="F323" s="17">
        <f t="shared" si="13"/>
        <v>0</v>
      </c>
      <c r="G323" s="15">
        <f t="shared" si="14"/>
        <v>512659</v>
      </c>
      <c r="H323" s="105">
        <v>177362</v>
      </c>
      <c r="I323" s="105">
        <v>221173</v>
      </c>
      <c r="J323" s="105">
        <v>4124</v>
      </c>
      <c r="K323" s="105">
        <v>110000</v>
      </c>
      <c r="L323" s="100">
        <f t="shared" si="12"/>
        <v>1</v>
      </c>
      <c r="M323" s="105">
        <v>582579</v>
      </c>
      <c r="N323" s="104">
        <v>582579</v>
      </c>
      <c r="O323" s="2" t="s">
        <v>1129</v>
      </c>
      <c r="P323" s="6" t="s">
        <v>84</v>
      </c>
    </row>
    <row r="324" spans="2:16" x14ac:dyDescent="0.35">
      <c r="B324" s="97" t="s">
        <v>1130</v>
      </c>
      <c r="C324" s="14" t="s">
        <v>87</v>
      </c>
      <c r="E324" s="97" t="s">
        <v>1131</v>
      </c>
      <c r="F324" s="17">
        <f t="shared" si="13"/>
        <v>0</v>
      </c>
      <c r="G324" s="15">
        <f t="shared" si="14"/>
        <v>55134</v>
      </c>
      <c r="H324" s="105">
        <v>46758</v>
      </c>
      <c r="I324" s="105">
        <v>6439</v>
      </c>
      <c r="J324" s="105">
        <v>1891</v>
      </c>
      <c r="K324" s="105">
        <v>46</v>
      </c>
      <c r="L324" s="100">
        <f t="shared" si="12"/>
        <v>1</v>
      </c>
      <c r="M324" s="105">
        <v>13251</v>
      </c>
      <c r="N324" s="104">
        <v>13251</v>
      </c>
      <c r="O324" s="2" t="s">
        <v>1132</v>
      </c>
      <c r="P324" s="6" t="s">
        <v>83</v>
      </c>
    </row>
    <row r="325" spans="2:16" x14ac:dyDescent="0.35">
      <c r="B325" s="97" t="s">
        <v>1133</v>
      </c>
      <c r="C325" s="14" t="s">
        <v>87</v>
      </c>
      <c r="E325" s="97" t="s">
        <v>1134</v>
      </c>
      <c r="F325" s="17">
        <f t="shared" si="13"/>
        <v>0</v>
      </c>
      <c r="G325" s="15">
        <f t="shared" si="14"/>
        <v>2641</v>
      </c>
      <c r="H325" s="105">
        <v>1790</v>
      </c>
      <c r="I325" s="105">
        <v>0</v>
      </c>
      <c r="J325" s="105">
        <v>0</v>
      </c>
      <c r="K325" s="105">
        <v>851</v>
      </c>
      <c r="L325" s="100">
        <f t="shared" si="12"/>
        <v>1</v>
      </c>
      <c r="M325" s="105">
        <v>4198</v>
      </c>
      <c r="N325" s="104">
        <v>4198</v>
      </c>
      <c r="O325" s="2" t="s">
        <v>1135</v>
      </c>
      <c r="P325" s="6" t="s">
        <v>83</v>
      </c>
    </row>
    <row r="326" spans="2:16" x14ac:dyDescent="0.35">
      <c r="B326" s="97" t="s">
        <v>1136</v>
      </c>
      <c r="C326" s="14" t="s">
        <v>87</v>
      </c>
      <c r="E326" s="97" t="s">
        <v>1137</v>
      </c>
      <c r="F326" s="17">
        <f t="shared" si="13"/>
        <v>0</v>
      </c>
      <c r="G326" s="15">
        <f t="shared" si="14"/>
        <v>320</v>
      </c>
      <c r="H326" s="105">
        <v>0</v>
      </c>
      <c r="I326" s="105">
        <v>0</v>
      </c>
      <c r="J326" s="105">
        <v>249</v>
      </c>
      <c r="K326" s="105">
        <v>71</v>
      </c>
      <c r="L326" s="100">
        <f t="shared" si="12"/>
        <v>1</v>
      </c>
      <c r="M326" s="105">
        <v>21273</v>
      </c>
      <c r="N326" s="104">
        <v>21273</v>
      </c>
      <c r="O326" s="2" t="s">
        <v>1138</v>
      </c>
      <c r="P326" s="6" t="s">
        <v>84</v>
      </c>
    </row>
    <row r="327" spans="2:16" x14ac:dyDescent="0.35">
      <c r="B327" s="97" t="s">
        <v>1139</v>
      </c>
      <c r="C327" s="14" t="s">
        <v>87</v>
      </c>
      <c r="E327" s="97" t="s">
        <v>1140</v>
      </c>
      <c r="F327" s="17">
        <f t="shared" si="13"/>
        <v>0</v>
      </c>
      <c r="G327" s="15">
        <f t="shared" si="14"/>
        <v>748</v>
      </c>
      <c r="H327" s="105">
        <v>288</v>
      </c>
      <c r="I327" s="105">
        <v>460</v>
      </c>
      <c r="J327" s="105">
        <v>0</v>
      </c>
      <c r="K327" s="105">
        <v>0</v>
      </c>
      <c r="L327" s="100">
        <f t="shared" si="12"/>
        <v>1</v>
      </c>
      <c r="M327" s="105">
        <v>83</v>
      </c>
      <c r="N327" s="104">
        <v>83</v>
      </c>
      <c r="O327" s="2" t="s">
        <v>1141</v>
      </c>
      <c r="P327" s="6" t="s">
        <v>83</v>
      </c>
    </row>
    <row r="328" spans="2:16" x14ac:dyDescent="0.35">
      <c r="B328" s="97" t="s">
        <v>1142</v>
      </c>
      <c r="C328" s="14" t="s">
        <v>87</v>
      </c>
      <c r="E328" s="97" t="s">
        <v>1143</v>
      </c>
      <c r="F328" s="17">
        <f t="shared" si="13"/>
        <v>0</v>
      </c>
      <c r="G328" s="15">
        <f t="shared" si="14"/>
        <v>227876</v>
      </c>
      <c r="H328" s="105">
        <v>227876</v>
      </c>
      <c r="I328" s="105">
        <v>0</v>
      </c>
      <c r="J328" s="105">
        <v>0</v>
      </c>
      <c r="K328" s="105">
        <v>0</v>
      </c>
      <c r="L328" s="100">
        <f t="shared" si="12"/>
        <v>1</v>
      </c>
      <c r="M328" s="105">
        <v>227876</v>
      </c>
      <c r="N328" s="104">
        <v>227876</v>
      </c>
      <c r="O328" s="2" t="s">
        <v>1144</v>
      </c>
      <c r="P328" s="6" t="s">
        <v>84</v>
      </c>
    </row>
    <row r="329" spans="2:16" x14ac:dyDescent="0.35">
      <c r="B329" s="97" t="s">
        <v>1145</v>
      </c>
      <c r="C329" s="14" t="s">
        <v>87</v>
      </c>
      <c r="E329" s="97" t="s">
        <v>1146</v>
      </c>
      <c r="F329" s="17">
        <f t="shared" si="13"/>
        <v>0</v>
      </c>
      <c r="G329" s="15">
        <f t="shared" si="14"/>
        <v>0</v>
      </c>
      <c r="H329" s="105">
        <v>0</v>
      </c>
      <c r="I329" s="105">
        <v>0</v>
      </c>
      <c r="J329" s="105">
        <v>0</v>
      </c>
      <c r="K329" s="105">
        <v>0</v>
      </c>
      <c r="L329" s="100">
        <f t="shared" si="12"/>
        <v>0</v>
      </c>
      <c r="M329" s="105">
        <v>0</v>
      </c>
      <c r="N329" s="104">
        <v>0</v>
      </c>
      <c r="O329" s="2" t="s">
        <v>1147</v>
      </c>
      <c r="P329" s="6" t="s">
        <v>84</v>
      </c>
    </row>
    <row r="330" spans="2:16" x14ac:dyDescent="0.35">
      <c r="B330" s="97" t="s">
        <v>1148</v>
      </c>
      <c r="C330" s="14" t="s">
        <v>87</v>
      </c>
      <c r="E330" s="97" t="s">
        <v>1149</v>
      </c>
      <c r="F330" s="17">
        <f t="shared" si="13"/>
        <v>0</v>
      </c>
      <c r="G330" s="15">
        <f t="shared" si="14"/>
        <v>135422</v>
      </c>
      <c r="H330" s="105">
        <v>100220</v>
      </c>
      <c r="I330" s="105">
        <v>32135</v>
      </c>
      <c r="J330" s="105">
        <v>3067</v>
      </c>
      <c r="K330" s="105">
        <v>0</v>
      </c>
      <c r="L330" s="100">
        <f t="shared" si="12"/>
        <v>1</v>
      </c>
      <c r="M330" s="105">
        <v>153525</v>
      </c>
      <c r="N330" s="104">
        <v>153525</v>
      </c>
      <c r="O330" s="2" t="s">
        <v>1150</v>
      </c>
      <c r="P330" s="6" t="s">
        <v>84</v>
      </c>
    </row>
    <row r="331" spans="2:16" x14ac:dyDescent="0.35">
      <c r="B331" s="97" t="s">
        <v>1151</v>
      </c>
      <c r="C331" s="14" t="s">
        <v>87</v>
      </c>
      <c r="E331" s="97" t="s">
        <v>1152</v>
      </c>
      <c r="F331" s="17">
        <f t="shared" si="13"/>
        <v>0</v>
      </c>
      <c r="G331" s="15">
        <f t="shared" si="14"/>
        <v>471332</v>
      </c>
      <c r="H331" s="105">
        <v>469369</v>
      </c>
      <c r="I331" s="105">
        <v>899</v>
      </c>
      <c r="J331" s="105">
        <v>1064</v>
      </c>
      <c r="K331" s="105">
        <v>0</v>
      </c>
      <c r="L331" s="100">
        <f t="shared" si="12"/>
        <v>1</v>
      </c>
      <c r="M331" s="105">
        <v>351298</v>
      </c>
      <c r="N331" s="104">
        <v>351298</v>
      </c>
      <c r="O331" s="2" t="s">
        <v>1153</v>
      </c>
      <c r="P331" s="6" t="s">
        <v>84</v>
      </c>
    </row>
    <row r="332" spans="2:16" x14ac:dyDescent="0.35">
      <c r="B332" s="97" t="s">
        <v>1154</v>
      </c>
      <c r="C332" s="14" t="s">
        <v>87</v>
      </c>
      <c r="E332" s="97" t="s">
        <v>1155</v>
      </c>
      <c r="F332" s="17">
        <f t="shared" si="13"/>
        <v>0</v>
      </c>
      <c r="G332" s="15">
        <f t="shared" si="14"/>
        <v>1166</v>
      </c>
      <c r="H332" s="105">
        <v>940</v>
      </c>
      <c r="I332" s="105">
        <v>0</v>
      </c>
      <c r="J332" s="105">
        <v>226</v>
      </c>
      <c r="K332" s="105">
        <v>0</v>
      </c>
      <c r="L332" s="100">
        <f t="shared" si="12"/>
        <v>1</v>
      </c>
      <c r="M332" s="105">
        <v>7135</v>
      </c>
      <c r="N332" s="104">
        <v>7135</v>
      </c>
      <c r="O332" s="2" t="s">
        <v>1156</v>
      </c>
      <c r="P332" s="6" t="s">
        <v>83</v>
      </c>
    </row>
    <row r="333" spans="2:16" x14ac:dyDescent="0.35">
      <c r="B333" s="97" t="s">
        <v>1157</v>
      </c>
      <c r="C333" s="14" t="s">
        <v>87</v>
      </c>
      <c r="E333" s="97" t="s">
        <v>1158</v>
      </c>
      <c r="F333" s="17">
        <f t="shared" si="13"/>
        <v>0</v>
      </c>
      <c r="G333" s="15">
        <f t="shared" si="14"/>
        <v>103177</v>
      </c>
      <c r="H333" s="105">
        <v>0</v>
      </c>
      <c r="I333" s="105">
        <v>101399</v>
      </c>
      <c r="J333" s="105">
        <v>742</v>
      </c>
      <c r="K333" s="105">
        <v>1036</v>
      </c>
      <c r="L333" s="100">
        <f t="shared" si="12"/>
        <v>1</v>
      </c>
      <c r="M333" s="105">
        <v>121252</v>
      </c>
      <c r="N333" s="104">
        <v>121252</v>
      </c>
      <c r="O333" s="2" t="s">
        <v>1159</v>
      </c>
      <c r="P333" s="6" t="s">
        <v>84</v>
      </c>
    </row>
    <row r="334" spans="2:16" x14ac:dyDescent="0.35">
      <c r="B334" s="97" t="s">
        <v>1160</v>
      </c>
      <c r="C334" s="14" t="s">
        <v>87</v>
      </c>
      <c r="E334" s="97" t="s">
        <v>1161</v>
      </c>
      <c r="F334" s="17">
        <f t="shared" si="13"/>
        <v>0</v>
      </c>
      <c r="G334" s="15">
        <f t="shared" si="14"/>
        <v>3643</v>
      </c>
      <c r="H334" s="105">
        <v>0</v>
      </c>
      <c r="I334" s="105">
        <v>0</v>
      </c>
      <c r="J334" s="105">
        <v>3643</v>
      </c>
      <c r="K334" s="105">
        <v>0</v>
      </c>
      <c r="L334" s="100">
        <f t="shared" si="12"/>
        <v>1</v>
      </c>
      <c r="M334" s="105">
        <v>348503</v>
      </c>
      <c r="N334" s="104">
        <v>348503</v>
      </c>
      <c r="O334" s="2" t="s">
        <v>1162</v>
      </c>
      <c r="P334" s="6" t="s">
        <v>84</v>
      </c>
    </row>
    <row r="335" spans="2:16" x14ac:dyDescent="0.35">
      <c r="B335" s="97" t="s">
        <v>1163</v>
      </c>
      <c r="C335" s="14" t="s">
        <v>87</v>
      </c>
      <c r="E335" s="97" t="s">
        <v>1164</v>
      </c>
      <c r="F335" s="17">
        <f t="shared" si="13"/>
        <v>0</v>
      </c>
      <c r="G335" s="15">
        <f t="shared" si="14"/>
        <v>79827</v>
      </c>
      <c r="H335" s="105">
        <v>74700</v>
      </c>
      <c r="I335" s="105">
        <v>0</v>
      </c>
      <c r="J335" s="105">
        <v>138</v>
      </c>
      <c r="K335" s="105">
        <v>4989</v>
      </c>
      <c r="L335" s="100">
        <f t="shared" si="12"/>
        <v>1</v>
      </c>
      <c r="M335" s="105">
        <v>127428</v>
      </c>
      <c r="N335" s="104">
        <v>127428</v>
      </c>
      <c r="O335" s="2" t="s">
        <v>1165</v>
      </c>
      <c r="P335" s="6" t="s">
        <v>83</v>
      </c>
    </row>
    <row r="336" spans="2:16" x14ac:dyDescent="0.35">
      <c r="B336" s="97" t="s">
        <v>1166</v>
      </c>
      <c r="C336" s="14" t="s">
        <v>87</v>
      </c>
      <c r="E336" s="97" t="s">
        <v>1167</v>
      </c>
      <c r="F336" s="17">
        <f t="shared" si="13"/>
        <v>0</v>
      </c>
      <c r="G336" s="15">
        <f t="shared" si="14"/>
        <v>32330</v>
      </c>
      <c r="H336" s="105">
        <v>8066</v>
      </c>
      <c r="I336" s="105">
        <v>3702</v>
      </c>
      <c r="J336" s="105">
        <v>308</v>
      </c>
      <c r="K336" s="105">
        <v>20254</v>
      </c>
      <c r="L336" s="100">
        <f t="shared" si="12"/>
        <v>1</v>
      </c>
      <c r="M336" s="105">
        <v>38323</v>
      </c>
      <c r="N336" s="104">
        <v>38323</v>
      </c>
      <c r="O336" s="2" t="s">
        <v>1168</v>
      </c>
      <c r="P336" s="6" t="s">
        <v>83</v>
      </c>
    </row>
    <row r="337" spans="2:16" x14ac:dyDescent="0.35">
      <c r="B337" s="97" t="s">
        <v>1169</v>
      </c>
      <c r="C337" s="14" t="s">
        <v>87</v>
      </c>
      <c r="E337" s="97" t="s">
        <v>1170</v>
      </c>
      <c r="F337" s="17">
        <f t="shared" si="13"/>
        <v>0</v>
      </c>
      <c r="G337" s="15">
        <f t="shared" si="14"/>
        <v>2142</v>
      </c>
      <c r="H337" s="105">
        <v>1824</v>
      </c>
      <c r="I337" s="105">
        <v>0</v>
      </c>
      <c r="J337" s="105">
        <v>0</v>
      </c>
      <c r="K337" s="105">
        <v>318</v>
      </c>
      <c r="L337" s="100">
        <f t="shared" si="12"/>
        <v>1</v>
      </c>
      <c r="M337" s="105">
        <v>12634</v>
      </c>
      <c r="N337" s="104">
        <v>12634</v>
      </c>
      <c r="O337" s="2" t="s">
        <v>1171</v>
      </c>
      <c r="P337" s="6" t="s">
        <v>84</v>
      </c>
    </row>
    <row r="338" spans="2:16" x14ac:dyDescent="0.35">
      <c r="B338" s="97" t="s">
        <v>1172</v>
      </c>
      <c r="C338" s="14" t="s">
        <v>87</v>
      </c>
      <c r="E338" s="97" t="s">
        <v>1173</v>
      </c>
      <c r="F338" s="17">
        <f t="shared" si="13"/>
        <v>0</v>
      </c>
      <c r="G338" s="15">
        <f t="shared" si="14"/>
        <v>8611</v>
      </c>
      <c r="H338" s="105">
        <v>140</v>
      </c>
      <c r="I338" s="105">
        <v>0</v>
      </c>
      <c r="J338" s="105">
        <v>8471</v>
      </c>
      <c r="K338" s="105">
        <v>0</v>
      </c>
      <c r="L338" s="100">
        <f t="shared" si="12"/>
        <v>1</v>
      </c>
      <c r="M338" s="105">
        <v>29564</v>
      </c>
      <c r="N338" s="104">
        <v>29564</v>
      </c>
      <c r="O338" s="2" t="s">
        <v>1174</v>
      </c>
      <c r="P338" s="6" t="s">
        <v>83</v>
      </c>
    </row>
    <row r="339" spans="2:16" x14ac:dyDescent="0.35">
      <c r="B339" s="97" t="s">
        <v>1175</v>
      </c>
      <c r="C339" s="14" t="s">
        <v>87</v>
      </c>
      <c r="E339" s="97" t="s">
        <v>1176</v>
      </c>
      <c r="F339" s="17">
        <f t="shared" si="13"/>
        <v>0</v>
      </c>
      <c r="G339" s="15">
        <f t="shared" si="14"/>
        <v>183934</v>
      </c>
      <c r="H339" s="105">
        <v>144510</v>
      </c>
      <c r="I339" s="105">
        <v>0</v>
      </c>
      <c r="J339" s="105">
        <v>2609</v>
      </c>
      <c r="K339" s="105">
        <v>36815</v>
      </c>
      <c r="L339" s="100">
        <f t="shared" si="12"/>
        <v>1</v>
      </c>
      <c r="M339" s="105">
        <v>72724</v>
      </c>
      <c r="N339" s="104">
        <v>72724</v>
      </c>
      <c r="O339" s="2" t="s">
        <v>1177</v>
      </c>
      <c r="P339" s="6" t="s">
        <v>84</v>
      </c>
    </row>
    <row r="340" spans="2:16" x14ac:dyDescent="0.35">
      <c r="B340" s="97" t="s">
        <v>1178</v>
      </c>
      <c r="C340" s="14" t="s">
        <v>87</v>
      </c>
      <c r="E340" s="97" t="s">
        <v>1179</v>
      </c>
      <c r="F340" s="17">
        <f t="shared" si="13"/>
        <v>0</v>
      </c>
      <c r="G340" s="15">
        <f t="shared" si="14"/>
        <v>41124</v>
      </c>
      <c r="H340" s="105">
        <v>18595</v>
      </c>
      <c r="I340" s="105">
        <v>22529</v>
      </c>
      <c r="J340" s="105">
        <v>0</v>
      </c>
      <c r="K340" s="105">
        <v>0</v>
      </c>
      <c r="L340" s="100">
        <f t="shared" si="12"/>
        <v>1</v>
      </c>
      <c r="M340" s="105">
        <v>4653</v>
      </c>
      <c r="N340" s="104">
        <v>4653</v>
      </c>
      <c r="O340" s="2" t="s">
        <v>1180</v>
      </c>
      <c r="P340" s="6" t="s">
        <v>84</v>
      </c>
    </row>
    <row r="341" spans="2:16" x14ac:dyDescent="0.35">
      <c r="B341" s="97" t="s">
        <v>1181</v>
      </c>
      <c r="C341" s="14" t="s">
        <v>87</v>
      </c>
      <c r="E341" s="97" t="s">
        <v>1182</v>
      </c>
      <c r="F341" s="17">
        <f t="shared" si="13"/>
        <v>0</v>
      </c>
      <c r="G341" s="15">
        <f t="shared" si="14"/>
        <v>1505</v>
      </c>
      <c r="H341" s="105">
        <v>90</v>
      </c>
      <c r="I341" s="105">
        <v>1415</v>
      </c>
      <c r="J341" s="105">
        <v>0</v>
      </c>
      <c r="K341" s="105">
        <v>0</v>
      </c>
      <c r="L341" s="100">
        <f t="shared" ref="L341:L404" si="15">IFERROR(N341/M341, 0)</f>
        <v>1</v>
      </c>
      <c r="M341" s="105">
        <v>7620</v>
      </c>
      <c r="N341" s="104">
        <v>7620</v>
      </c>
      <c r="O341" s="2" t="s">
        <v>1183</v>
      </c>
      <c r="P341" s="6" t="s">
        <v>83</v>
      </c>
    </row>
    <row r="342" spans="2:16" x14ac:dyDescent="0.35">
      <c r="B342" s="97" t="s">
        <v>1184</v>
      </c>
      <c r="C342" s="14" t="s">
        <v>87</v>
      </c>
      <c r="E342" s="97" t="s">
        <v>1185</v>
      </c>
      <c r="F342" s="17">
        <f t="shared" ref="F342:F405" si="16">$G342*(1-$L342)</f>
        <v>0</v>
      </c>
      <c r="G342" s="15">
        <f t="shared" ref="G342:G405" si="17">SUM(H342:K342)</f>
        <v>1044</v>
      </c>
      <c r="H342" s="105">
        <v>896</v>
      </c>
      <c r="I342" s="105">
        <v>109</v>
      </c>
      <c r="J342" s="105">
        <v>39</v>
      </c>
      <c r="K342" s="105">
        <v>0</v>
      </c>
      <c r="L342" s="100">
        <f t="shared" si="15"/>
        <v>1</v>
      </c>
      <c r="M342" s="105">
        <v>9768</v>
      </c>
      <c r="N342" s="104">
        <v>9768</v>
      </c>
      <c r="O342" s="2" t="s">
        <v>1186</v>
      </c>
      <c r="P342" s="6" t="s">
        <v>84</v>
      </c>
    </row>
    <row r="343" spans="2:16" x14ac:dyDescent="0.35">
      <c r="B343" s="97" t="s">
        <v>1187</v>
      </c>
      <c r="C343" s="14" t="s">
        <v>87</v>
      </c>
      <c r="E343" s="97" t="s">
        <v>1188</v>
      </c>
      <c r="F343" s="17">
        <f t="shared" si="16"/>
        <v>0</v>
      </c>
      <c r="G343" s="15">
        <f t="shared" si="17"/>
        <v>44454</v>
      </c>
      <c r="H343" s="103">
        <v>39979</v>
      </c>
      <c r="I343" s="103">
        <v>4475</v>
      </c>
      <c r="J343" s="103">
        <v>0</v>
      </c>
      <c r="K343" s="103">
        <v>0</v>
      </c>
      <c r="L343" s="100">
        <f t="shared" si="15"/>
        <v>1</v>
      </c>
      <c r="M343" s="103">
        <v>95811</v>
      </c>
      <c r="N343" s="104">
        <v>95811</v>
      </c>
      <c r="O343" s="2" t="s">
        <v>1189</v>
      </c>
      <c r="P343" s="6" t="s">
        <v>83</v>
      </c>
    </row>
    <row r="344" spans="2:16" x14ac:dyDescent="0.35">
      <c r="B344" s="97" t="s">
        <v>1190</v>
      </c>
      <c r="C344" s="14" t="s">
        <v>87</v>
      </c>
      <c r="E344" s="97" t="s">
        <v>1191</v>
      </c>
      <c r="F344" s="17">
        <f t="shared" si="16"/>
        <v>0</v>
      </c>
      <c r="G344" s="15">
        <f t="shared" si="17"/>
        <v>21768</v>
      </c>
      <c r="H344" s="103">
        <v>94</v>
      </c>
      <c r="I344" s="103">
        <v>21674</v>
      </c>
      <c r="J344" s="103">
        <v>0</v>
      </c>
      <c r="K344" s="103">
        <v>0</v>
      </c>
      <c r="L344" s="100">
        <f t="shared" si="15"/>
        <v>1</v>
      </c>
      <c r="M344" s="103">
        <v>46631</v>
      </c>
      <c r="N344" s="104">
        <v>46631</v>
      </c>
      <c r="O344" s="2" t="s">
        <v>1192</v>
      </c>
      <c r="P344" s="6" t="s">
        <v>84</v>
      </c>
    </row>
    <row r="345" spans="2:16" x14ac:dyDescent="0.35">
      <c r="B345" s="97" t="s">
        <v>1193</v>
      </c>
      <c r="C345" s="14" t="s">
        <v>87</v>
      </c>
      <c r="E345" s="97" t="s">
        <v>1194</v>
      </c>
      <c r="F345" s="17">
        <f t="shared" si="16"/>
        <v>0</v>
      </c>
      <c r="G345" s="15">
        <f t="shared" si="17"/>
        <v>335</v>
      </c>
      <c r="H345" s="103">
        <v>0</v>
      </c>
      <c r="I345" s="103">
        <v>0</v>
      </c>
      <c r="J345" s="103">
        <v>0</v>
      </c>
      <c r="K345" s="103">
        <v>335</v>
      </c>
      <c r="L345" s="100">
        <f t="shared" si="15"/>
        <v>1</v>
      </c>
      <c r="M345" s="103">
        <v>130</v>
      </c>
      <c r="N345" s="104">
        <v>130</v>
      </c>
      <c r="O345" s="2" t="s">
        <v>1195</v>
      </c>
      <c r="P345" s="6" t="s">
        <v>84</v>
      </c>
    </row>
    <row r="346" spans="2:16" x14ac:dyDescent="0.35">
      <c r="B346" s="97" t="s">
        <v>1196</v>
      </c>
      <c r="C346" s="14" t="s">
        <v>87</v>
      </c>
      <c r="E346" s="97" t="s">
        <v>1197</v>
      </c>
      <c r="F346" s="17">
        <f t="shared" si="16"/>
        <v>0</v>
      </c>
      <c r="G346" s="15">
        <f t="shared" si="17"/>
        <v>1094</v>
      </c>
      <c r="H346" s="103">
        <v>104</v>
      </c>
      <c r="I346" s="103">
        <v>0</v>
      </c>
      <c r="J346" s="103">
        <v>0</v>
      </c>
      <c r="K346" s="103">
        <v>990</v>
      </c>
      <c r="L346" s="100">
        <f t="shared" si="15"/>
        <v>1</v>
      </c>
      <c r="M346" s="103">
        <v>2</v>
      </c>
      <c r="N346" s="104">
        <v>2</v>
      </c>
      <c r="O346" s="2" t="s">
        <v>1198</v>
      </c>
      <c r="P346" s="6" t="s">
        <v>84</v>
      </c>
    </row>
    <row r="347" spans="2:16" x14ac:dyDescent="0.35">
      <c r="B347" s="97" t="s">
        <v>1199</v>
      </c>
      <c r="C347" s="14" t="s">
        <v>87</v>
      </c>
      <c r="E347" s="97" t="s">
        <v>1200</v>
      </c>
      <c r="F347" s="17">
        <f t="shared" si="16"/>
        <v>0</v>
      </c>
      <c r="G347" s="15">
        <f t="shared" si="17"/>
        <v>0</v>
      </c>
      <c r="H347" s="103">
        <v>0</v>
      </c>
      <c r="I347" s="103">
        <v>0</v>
      </c>
      <c r="J347" s="103">
        <v>0</v>
      </c>
      <c r="K347" s="103">
        <v>0</v>
      </c>
      <c r="L347" s="100">
        <f t="shared" si="15"/>
        <v>1</v>
      </c>
      <c r="M347" s="103">
        <v>6646</v>
      </c>
      <c r="N347" s="104">
        <v>6646</v>
      </c>
      <c r="O347" s="2" t="s">
        <v>1201</v>
      </c>
      <c r="P347" s="6" t="s">
        <v>83</v>
      </c>
    </row>
    <row r="348" spans="2:16" x14ac:dyDescent="0.35">
      <c r="B348" s="97" t="s">
        <v>1202</v>
      </c>
      <c r="C348" s="14" t="s">
        <v>87</v>
      </c>
      <c r="E348" s="97" t="s">
        <v>1203</v>
      </c>
      <c r="F348" s="17">
        <f t="shared" si="16"/>
        <v>0</v>
      </c>
      <c r="G348" s="15">
        <f t="shared" si="17"/>
        <v>5041</v>
      </c>
      <c r="H348" s="103">
        <v>2065</v>
      </c>
      <c r="I348" s="103">
        <v>221</v>
      </c>
      <c r="J348" s="103">
        <v>25</v>
      </c>
      <c r="K348" s="103">
        <v>2730</v>
      </c>
      <c r="L348" s="100">
        <f t="shared" si="15"/>
        <v>1</v>
      </c>
      <c r="M348" s="103">
        <v>4221</v>
      </c>
      <c r="N348" s="104">
        <v>4221</v>
      </c>
      <c r="O348" s="2" t="s">
        <v>1204</v>
      </c>
      <c r="P348" s="6" t="s">
        <v>83</v>
      </c>
    </row>
    <row r="349" spans="2:16" x14ac:dyDescent="0.35">
      <c r="B349" s="97" t="s">
        <v>1205</v>
      </c>
      <c r="C349" s="14" t="s">
        <v>87</v>
      </c>
      <c r="E349" s="97" t="s">
        <v>1206</v>
      </c>
      <c r="F349" s="17">
        <f t="shared" si="16"/>
        <v>0</v>
      </c>
      <c r="G349" s="15">
        <f t="shared" si="17"/>
        <v>11600</v>
      </c>
      <c r="H349" s="103">
        <v>11600</v>
      </c>
      <c r="I349" s="103">
        <v>0</v>
      </c>
      <c r="J349" s="103">
        <v>0</v>
      </c>
      <c r="K349" s="103">
        <v>0</v>
      </c>
      <c r="L349" s="100">
        <f t="shared" si="15"/>
        <v>1</v>
      </c>
      <c r="M349" s="103">
        <v>26319</v>
      </c>
      <c r="N349" s="104">
        <v>26319</v>
      </c>
      <c r="O349" s="2" t="s">
        <v>1207</v>
      </c>
      <c r="P349" s="6" t="s">
        <v>84</v>
      </c>
    </row>
    <row r="350" spans="2:16" x14ac:dyDescent="0.35">
      <c r="B350" s="97" t="s">
        <v>1208</v>
      </c>
      <c r="C350" s="14" t="s">
        <v>87</v>
      </c>
      <c r="E350" s="97" t="s">
        <v>1209</v>
      </c>
      <c r="F350" s="17">
        <f t="shared" si="16"/>
        <v>0</v>
      </c>
      <c r="G350" s="15">
        <f t="shared" si="17"/>
        <v>1295</v>
      </c>
      <c r="H350" s="103">
        <v>0</v>
      </c>
      <c r="I350" s="103">
        <v>320</v>
      </c>
      <c r="J350" s="103">
        <v>855</v>
      </c>
      <c r="K350" s="103">
        <v>120</v>
      </c>
      <c r="L350" s="100">
        <f t="shared" si="15"/>
        <v>1</v>
      </c>
      <c r="M350" s="103">
        <v>154</v>
      </c>
      <c r="N350" s="104">
        <v>154</v>
      </c>
      <c r="O350" s="2" t="s">
        <v>1210</v>
      </c>
      <c r="P350" s="6" t="s">
        <v>84</v>
      </c>
    </row>
    <row r="351" spans="2:16" x14ac:dyDescent="0.35">
      <c r="B351" s="97" t="s">
        <v>1211</v>
      </c>
      <c r="C351" s="14" t="s">
        <v>87</v>
      </c>
      <c r="E351" s="97" t="s">
        <v>1212</v>
      </c>
      <c r="F351" s="17">
        <f t="shared" si="16"/>
        <v>0</v>
      </c>
      <c r="G351" s="15">
        <f t="shared" si="17"/>
        <v>7879</v>
      </c>
      <c r="H351" s="103">
        <v>2100</v>
      </c>
      <c r="I351" s="103">
        <v>5779</v>
      </c>
      <c r="J351" s="103">
        <v>0</v>
      </c>
      <c r="K351" s="103">
        <v>0</v>
      </c>
      <c r="L351" s="100">
        <f t="shared" si="15"/>
        <v>1</v>
      </c>
      <c r="M351" s="103">
        <v>7347</v>
      </c>
      <c r="N351" s="104">
        <v>7347</v>
      </c>
      <c r="O351" s="2" t="s">
        <v>1213</v>
      </c>
      <c r="P351" s="6" t="s">
        <v>83</v>
      </c>
    </row>
    <row r="352" spans="2:16" x14ac:dyDescent="0.35">
      <c r="B352" s="97" t="s">
        <v>1214</v>
      </c>
      <c r="C352" s="14" t="s">
        <v>87</v>
      </c>
      <c r="E352" s="97" t="s">
        <v>1215</v>
      </c>
      <c r="F352" s="17">
        <f t="shared" si="16"/>
        <v>0</v>
      </c>
      <c r="G352" s="15">
        <f t="shared" si="17"/>
        <v>1410</v>
      </c>
      <c r="H352" s="103">
        <v>0</v>
      </c>
      <c r="I352" s="103">
        <v>329</v>
      </c>
      <c r="J352" s="103">
        <v>0</v>
      </c>
      <c r="K352" s="103">
        <v>1081</v>
      </c>
      <c r="L352" s="100">
        <f t="shared" si="15"/>
        <v>1</v>
      </c>
      <c r="M352" s="103">
        <v>1239</v>
      </c>
      <c r="N352" s="104">
        <v>1239</v>
      </c>
      <c r="O352" s="2" t="s">
        <v>1216</v>
      </c>
      <c r="P352" s="6" t="s">
        <v>84</v>
      </c>
    </row>
    <row r="353" spans="2:16" x14ac:dyDescent="0.35">
      <c r="B353" s="97" t="s">
        <v>1217</v>
      </c>
      <c r="C353" s="14" t="s">
        <v>87</v>
      </c>
      <c r="E353" s="97" t="s">
        <v>1218</v>
      </c>
      <c r="F353" s="17">
        <f t="shared" si="16"/>
        <v>0</v>
      </c>
      <c r="G353" s="15">
        <f t="shared" si="17"/>
        <v>0</v>
      </c>
      <c r="H353" s="103">
        <v>0</v>
      </c>
      <c r="I353" s="103">
        <v>0</v>
      </c>
      <c r="J353" s="103">
        <v>0</v>
      </c>
      <c r="K353" s="103">
        <v>0</v>
      </c>
      <c r="L353" s="100">
        <f t="shared" si="15"/>
        <v>1</v>
      </c>
      <c r="M353" s="103">
        <v>8826</v>
      </c>
      <c r="N353" s="104">
        <v>8826</v>
      </c>
      <c r="O353" s="2" t="s">
        <v>1219</v>
      </c>
      <c r="P353" s="6" t="s">
        <v>83</v>
      </c>
    </row>
    <row r="354" spans="2:16" x14ac:dyDescent="0.35">
      <c r="B354" s="97" t="s">
        <v>1220</v>
      </c>
      <c r="C354" s="14" t="s">
        <v>87</v>
      </c>
      <c r="E354" s="97" t="s">
        <v>1221</v>
      </c>
      <c r="F354" s="17">
        <f t="shared" si="16"/>
        <v>0</v>
      </c>
      <c r="G354" s="15">
        <f t="shared" si="17"/>
        <v>27771</v>
      </c>
      <c r="H354" s="103">
        <v>1804</v>
      </c>
      <c r="I354" s="103">
        <v>25688</v>
      </c>
      <c r="J354" s="103">
        <v>279</v>
      </c>
      <c r="K354" s="103">
        <v>0</v>
      </c>
      <c r="L354" s="100">
        <f t="shared" si="15"/>
        <v>1</v>
      </c>
      <c r="M354" s="103">
        <v>28333</v>
      </c>
      <c r="N354" s="104">
        <v>28333</v>
      </c>
      <c r="O354" s="2" t="s">
        <v>1222</v>
      </c>
      <c r="P354" s="6" t="s">
        <v>83</v>
      </c>
    </row>
    <row r="355" spans="2:16" x14ac:dyDescent="0.35">
      <c r="B355" s="97" t="s">
        <v>1223</v>
      </c>
      <c r="C355" s="14" t="s">
        <v>87</v>
      </c>
      <c r="E355" s="97" t="s">
        <v>1224</v>
      </c>
      <c r="F355" s="17">
        <f t="shared" si="16"/>
        <v>0</v>
      </c>
      <c r="G355" s="15">
        <f t="shared" si="17"/>
        <v>25000</v>
      </c>
      <c r="H355" s="103">
        <v>25000</v>
      </c>
      <c r="I355" s="103">
        <v>0</v>
      </c>
      <c r="J355" s="103">
        <v>0</v>
      </c>
      <c r="K355" s="103">
        <v>0</v>
      </c>
      <c r="L355" s="100">
        <f t="shared" si="15"/>
        <v>1</v>
      </c>
      <c r="M355" s="103">
        <v>548</v>
      </c>
      <c r="N355" s="104">
        <v>548</v>
      </c>
      <c r="O355" s="2" t="s">
        <v>1225</v>
      </c>
      <c r="P355" s="6" t="s">
        <v>84</v>
      </c>
    </row>
    <row r="356" spans="2:16" x14ac:dyDescent="0.35">
      <c r="B356" s="97" t="s">
        <v>1226</v>
      </c>
      <c r="C356" s="14" t="s">
        <v>87</v>
      </c>
      <c r="E356" s="97" t="s">
        <v>1227</v>
      </c>
      <c r="F356" s="17">
        <f t="shared" si="16"/>
        <v>0</v>
      </c>
      <c r="G356" s="15">
        <f t="shared" si="17"/>
        <v>18528</v>
      </c>
      <c r="H356" s="103">
        <v>0</v>
      </c>
      <c r="I356" s="103">
        <v>18528</v>
      </c>
      <c r="J356" s="103">
        <v>0</v>
      </c>
      <c r="K356" s="103">
        <v>0</v>
      </c>
      <c r="L356" s="100">
        <f t="shared" si="15"/>
        <v>1</v>
      </c>
      <c r="M356" s="103">
        <v>20010</v>
      </c>
      <c r="N356" s="104">
        <v>20010</v>
      </c>
      <c r="O356" s="2" t="s">
        <v>1228</v>
      </c>
      <c r="P356" s="6" t="s">
        <v>83</v>
      </c>
    </row>
    <row r="357" spans="2:16" x14ac:dyDescent="0.35">
      <c r="B357" s="97" t="s">
        <v>1229</v>
      </c>
      <c r="C357" s="14" t="s">
        <v>87</v>
      </c>
      <c r="E357" s="97" t="s">
        <v>1230</v>
      </c>
      <c r="F357" s="17">
        <f t="shared" si="16"/>
        <v>0</v>
      </c>
      <c r="G357" s="15">
        <f t="shared" si="17"/>
        <v>131550</v>
      </c>
      <c r="H357" s="103">
        <v>131550</v>
      </c>
      <c r="I357" s="103">
        <v>0</v>
      </c>
      <c r="J357" s="103">
        <v>0</v>
      </c>
      <c r="K357" s="103">
        <v>0</v>
      </c>
      <c r="L357" s="100">
        <f t="shared" si="15"/>
        <v>1</v>
      </c>
      <c r="M357" s="103">
        <v>148178</v>
      </c>
      <c r="N357" s="104">
        <v>148178</v>
      </c>
      <c r="O357" s="2" t="s">
        <v>1231</v>
      </c>
      <c r="P357" s="6" t="s">
        <v>84</v>
      </c>
    </row>
    <row r="358" spans="2:16" x14ac:dyDescent="0.35">
      <c r="B358" s="97" t="s">
        <v>1232</v>
      </c>
      <c r="C358" s="14" t="s">
        <v>87</v>
      </c>
      <c r="E358" s="97" t="s">
        <v>1233</v>
      </c>
      <c r="F358" s="17">
        <f t="shared" si="16"/>
        <v>0</v>
      </c>
      <c r="G358" s="15">
        <f t="shared" si="17"/>
        <v>53082</v>
      </c>
      <c r="H358" s="103">
        <v>0</v>
      </c>
      <c r="I358" s="103">
        <v>31244</v>
      </c>
      <c r="J358" s="103">
        <v>21838</v>
      </c>
      <c r="K358" s="103">
        <v>0</v>
      </c>
      <c r="L358" s="100">
        <f t="shared" si="15"/>
        <v>1</v>
      </c>
      <c r="M358" s="103">
        <v>9893</v>
      </c>
      <c r="N358" s="104">
        <v>9893</v>
      </c>
      <c r="O358" s="2" t="s">
        <v>1234</v>
      </c>
      <c r="P358" s="6" t="s">
        <v>84</v>
      </c>
    </row>
    <row r="359" spans="2:16" x14ac:dyDescent="0.35">
      <c r="B359" s="97" t="s">
        <v>1235</v>
      </c>
      <c r="C359" s="14" t="s">
        <v>87</v>
      </c>
      <c r="E359" s="97" t="s">
        <v>297</v>
      </c>
      <c r="F359" s="17">
        <f t="shared" si="16"/>
        <v>0</v>
      </c>
      <c r="G359" s="15">
        <f t="shared" si="17"/>
        <v>0</v>
      </c>
      <c r="H359" s="103">
        <v>0</v>
      </c>
      <c r="I359" s="103">
        <v>0</v>
      </c>
      <c r="J359" s="103">
        <v>0</v>
      </c>
      <c r="K359" s="103">
        <v>0</v>
      </c>
      <c r="L359" s="100">
        <f t="shared" si="15"/>
        <v>0</v>
      </c>
      <c r="M359" s="103">
        <v>0</v>
      </c>
      <c r="N359" s="104">
        <v>0</v>
      </c>
      <c r="O359" s="2" t="s">
        <v>1236</v>
      </c>
      <c r="P359" s="6" t="s">
        <v>84</v>
      </c>
    </row>
    <row r="360" spans="2:16" x14ac:dyDescent="0.35">
      <c r="B360" s="97" t="s">
        <v>1237</v>
      </c>
      <c r="C360" s="14" t="s">
        <v>87</v>
      </c>
      <c r="E360" s="97" t="s">
        <v>1238</v>
      </c>
      <c r="F360" s="17">
        <f t="shared" si="16"/>
        <v>0</v>
      </c>
      <c r="G360" s="15">
        <f t="shared" si="17"/>
        <v>2205</v>
      </c>
      <c r="H360" s="103">
        <v>735</v>
      </c>
      <c r="I360" s="103">
        <v>0</v>
      </c>
      <c r="J360" s="103">
        <v>0</v>
      </c>
      <c r="K360" s="103">
        <v>1470</v>
      </c>
      <c r="L360" s="100">
        <f t="shared" si="15"/>
        <v>1</v>
      </c>
      <c r="M360" s="103">
        <v>1473</v>
      </c>
      <c r="N360" s="104">
        <v>1473</v>
      </c>
      <c r="O360" s="2" t="s">
        <v>1239</v>
      </c>
      <c r="P360" s="6" t="s">
        <v>84</v>
      </c>
    </row>
    <row r="361" spans="2:16" x14ac:dyDescent="0.35">
      <c r="B361" s="97" t="s">
        <v>1240</v>
      </c>
      <c r="C361" s="14" t="s">
        <v>87</v>
      </c>
      <c r="E361" s="97" t="s">
        <v>1241</v>
      </c>
      <c r="F361" s="17">
        <f t="shared" si="16"/>
        <v>0</v>
      </c>
      <c r="G361" s="15">
        <f t="shared" si="17"/>
        <v>1134</v>
      </c>
      <c r="H361" s="103">
        <v>1022</v>
      </c>
      <c r="I361" s="103">
        <v>0</v>
      </c>
      <c r="J361" s="103">
        <v>0</v>
      </c>
      <c r="K361" s="103">
        <v>112</v>
      </c>
      <c r="L361" s="100">
        <f t="shared" si="15"/>
        <v>1</v>
      </c>
      <c r="M361" s="103">
        <v>1168</v>
      </c>
      <c r="N361" s="104">
        <v>1168</v>
      </c>
      <c r="O361" s="2" t="s">
        <v>1242</v>
      </c>
      <c r="P361" s="6" t="s">
        <v>84</v>
      </c>
    </row>
    <row r="362" spans="2:16" x14ac:dyDescent="0.35">
      <c r="B362" s="97" t="s">
        <v>1243</v>
      </c>
      <c r="C362" s="14" t="s">
        <v>87</v>
      </c>
      <c r="E362" s="97" t="s">
        <v>1244</v>
      </c>
      <c r="F362" s="17">
        <f t="shared" si="16"/>
        <v>0</v>
      </c>
      <c r="G362" s="15">
        <f t="shared" si="17"/>
        <v>87356</v>
      </c>
      <c r="H362" s="103">
        <v>81539</v>
      </c>
      <c r="I362" s="103">
        <v>0</v>
      </c>
      <c r="J362" s="103">
        <v>0</v>
      </c>
      <c r="K362" s="103">
        <v>5817</v>
      </c>
      <c r="L362" s="100">
        <f t="shared" si="15"/>
        <v>1</v>
      </c>
      <c r="M362" s="103">
        <v>203225</v>
      </c>
      <c r="N362" s="104">
        <v>203225</v>
      </c>
      <c r="O362" s="2" t="s">
        <v>1245</v>
      </c>
      <c r="P362" s="6" t="s">
        <v>84</v>
      </c>
    </row>
    <row r="363" spans="2:16" x14ac:dyDescent="0.35">
      <c r="B363" s="97" t="s">
        <v>1246</v>
      </c>
      <c r="C363" s="14" t="s">
        <v>87</v>
      </c>
      <c r="E363" s="97" t="s">
        <v>1247</v>
      </c>
      <c r="F363" s="17">
        <f t="shared" si="16"/>
        <v>0</v>
      </c>
      <c r="G363" s="15">
        <f t="shared" si="17"/>
        <v>5280</v>
      </c>
      <c r="H363" s="103">
        <v>5000</v>
      </c>
      <c r="I363" s="103">
        <v>280</v>
      </c>
      <c r="J363" s="103">
        <v>0</v>
      </c>
      <c r="K363" s="103">
        <v>0</v>
      </c>
      <c r="L363" s="100">
        <f t="shared" si="15"/>
        <v>1</v>
      </c>
      <c r="M363" s="103">
        <v>7478</v>
      </c>
      <c r="N363" s="104">
        <v>7478</v>
      </c>
      <c r="O363" s="2" t="s">
        <v>1248</v>
      </c>
      <c r="P363" s="6" t="s">
        <v>84</v>
      </c>
    </row>
    <row r="364" spans="2:16" x14ac:dyDescent="0.35">
      <c r="B364" s="97" t="s">
        <v>1249</v>
      </c>
      <c r="C364" s="14" t="s">
        <v>87</v>
      </c>
      <c r="E364" s="97" t="s">
        <v>1250</v>
      </c>
      <c r="F364" s="17">
        <f t="shared" si="16"/>
        <v>0</v>
      </c>
      <c r="G364" s="15">
        <f t="shared" si="17"/>
        <v>3919</v>
      </c>
      <c r="H364" s="103">
        <v>1569</v>
      </c>
      <c r="I364" s="103">
        <v>2250</v>
      </c>
      <c r="J364" s="103">
        <v>0</v>
      </c>
      <c r="K364" s="103">
        <v>100</v>
      </c>
      <c r="L364" s="100">
        <f t="shared" si="15"/>
        <v>1</v>
      </c>
      <c r="M364" s="103">
        <v>20739</v>
      </c>
      <c r="N364" s="104">
        <v>20739</v>
      </c>
      <c r="O364" s="2" t="s">
        <v>1251</v>
      </c>
      <c r="P364" s="6" t="s">
        <v>84</v>
      </c>
    </row>
    <row r="365" spans="2:16" x14ac:dyDescent="0.35">
      <c r="B365" s="97" t="s">
        <v>1252</v>
      </c>
      <c r="C365" s="14" t="s">
        <v>87</v>
      </c>
      <c r="E365" s="97" t="s">
        <v>1253</v>
      </c>
      <c r="F365" s="17">
        <f t="shared" si="16"/>
        <v>0</v>
      </c>
      <c r="G365" s="15">
        <f t="shared" si="17"/>
        <v>43925</v>
      </c>
      <c r="H365" s="103">
        <v>0</v>
      </c>
      <c r="I365" s="103">
        <v>0</v>
      </c>
      <c r="J365" s="103">
        <v>0</v>
      </c>
      <c r="K365" s="103">
        <v>43925</v>
      </c>
      <c r="L365" s="100">
        <f t="shared" si="15"/>
        <v>1</v>
      </c>
      <c r="M365" s="103">
        <v>32552</v>
      </c>
      <c r="N365" s="104">
        <v>32552</v>
      </c>
      <c r="O365" s="2" t="s">
        <v>1254</v>
      </c>
      <c r="P365" s="6" t="s">
        <v>83</v>
      </c>
    </row>
    <row r="366" spans="2:16" x14ac:dyDescent="0.35">
      <c r="B366" s="97" t="s">
        <v>1255</v>
      </c>
      <c r="C366" s="14" t="s">
        <v>87</v>
      </c>
      <c r="E366" s="97" t="s">
        <v>1256</v>
      </c>
      <c r="F366" s="17">
        <f t="shared" si="16"/>
        <v>0</v>
      </c>
      <c r="G366" s="15">
        <f t="shared" si="17"/>
        <v>0</v>
      </c>
      <c r="H366" s="103">
        <v>0</v>
      </c>
      <c r="I366" s="103">
        <v>0</v>
      </c>
      <c r="J366" s="103">
        <v>0</v>
      </c>
      <c r="K366" s="103">
        <v>0</v>
      </c>
      <c r="L366" s="100">
        <f t="shared" si="15"/>
        <v>0</v>
      </c>
      <c r="M366" s="103">
        <v>0</v>
      </c>
      <c r="N366" s="104">
        <v>0</v>
      </c>
      <c r="O366" s="2" t="s">
        <v>1257</v>
      </c>
      <c r="P366" s="6" t="s">
        <v>84</v>
      </c>
    </row>
    <row r="367" spans="2:16" x14ac:dyDescent="0.35">
      <c r="B367" s="97" t="s">
        <v>1258</v>
      </c>
      <c r="C367" s="14" t="s">
        <v>87</v>
      </c>
      <c r="E367" s="97" t="s">
        <v>1259</v>
      </c>
      <c r="F367" s="17">
        <f t="shared" si="16"/>
        <v>0</v>
      </c>
      <c r="G367" s="15">
        <f t="shared" si="17"/>
        <v>0</v>
      </c>
      <c r="H367" s="103">
        <v>0</v>
      </c>
      <c r="I367" s="103">
        <v>0</v>
      </c>
      <c r="J367" s="103">
        <v>0</v>
      </c>
      <c r="K367" s="103">
        <v>0</v>
      </c>
      <c r="L367" s="100">
        <f t="shared" si="15"/>
        <v>0</v>
      </c>
      <c r="M367" s="103">
        <v>0</v>
      </c>
      <c r="N367" s="104">
        <v>0</v>
      </c>
      <c r="O367" s="2" t="s">
        <v>1260</v>
      </c>
      <c r="P367" s="6" t="s">
        <v>83</v>
      </c>
    </row>
    <row r="368" spans="2:16" x14ac:dyDescent="0.35">
      <c r="B368" s="97" t="s">
        <v>1261</v>
      </c>
      <c r="C368" s="14" t="s">
        <v>87</v>
      </c>
      <c r="E368" s="97" t="s">
        <v>1262</v>
      </c>
      <c r="F368" s="17">
        <f t="shared" si="16"/>
        <v>0</v>
      </c>
      <c r="G368" s="15">
        <f t="shared" si="17"/>
        <v>42784</v>
      </c>
      <c r="H368" s="103">
        <v>34377</v>
      </c>
      <c r="I368" s="103">
        <v>0</v>
      </c>
      <c r="J368" s="103">
        <v>0</v>
      </c>
      <c r="K368" s="103">
        <v>8407</v>
      </c>
      <c r="L368" s="100">
        <f t="shared" si="15"/>
        <v>1</v>
      </c>
      <c r="M368" s="103">
        <v>31726</v>
      </c>
      <c r="N368" s="104">
        <v>31726</v>
      </c>
      <c r="O368" s="2" t="s">
        <v>1263</v>
      </c>
      <c r="P368" s="6" t="s">
        <v>83</v>
      </c>
    </row>
    <row r="369" spans="2:16" x14ac:dyDescent="0.35">
      <c r="B369" s="97" t="s">
        <v>1264</v>
      </c>
      <c r="C369" s="14" t="s">
        <v>87</v>
      </c>
      <c r="E369" s="97" t="s">
        <v>1265</v>
      </c>
      <c r="F369" s="17">
        <f t="shared" si="16"/>
        <v>0</v>
      </c>
      <c r="G369" s="15">
        <f t="shared" si="17"/>
        <v>48860</v>
      </c>
      <c r="H369" s="103">
        <v>7437</v>
      </c>
      <c r="I369" s="103">
        <v>41423</v>
      </c>
      <c r="J369" s="103">
        <v>0</v>
      </c>
      <c r="K369" s="103">
        <v>0</v>
      </c>
      <c r="L369" s="100">
        <f t="shared" si="15"/>
        <v>1</v>
      </c>
      <c r="M369" s="103">
        <v>40433</v>
      </c>
      <c r="N369" s="104">
        <v>40433</v>
      </c>
      <c r="O369" s="2" t="s">
        <v>1266</v>
      </c>
      <c r="P369" s="6" t="s">
        <v>84</v>
      </c>
    </row>
    <row r="370" spans="2:16" x14ac:dyDescent="0.35">
      <c r="B370" s="97" t="s">
        <v>1267</v>
      </c>
      <c r="C370" s="14" t="s">
        <v>87</v>
      </c>
      <c r="E370" s="97" t="s">
        <v>1268</v>
      </c>
      <c r="F370" s="17">
        <f t="shared" si="16"/>
        <v>0</v>
      </c>
      <c r="G370" s="15">
        <f t="shared" si="17"/>
        <v>12356</v>
      </c>
      <c r="H370" s="103">
        <v>12060</v>
      </c>
      <c r="I370" s="103">
        <v>0</v>
      </c>
      <c r="J370" s="103">
        <v>0</v>
      </c>
      <c r="K370" s="103">
        <v>296</v>
      </c>
      <c r="L370" s="100">
        <f t="shared" si="15"/>
        <v>1</v>
      </c>
      <c r="M370" s="103">
        <v>22734</v>
      </c>
      <c r="N370" s="104">
        <v>22734</v>
      </c>
      <c r="O370" s="2" t="s">
        <v>1269</v>
      </c>
      <c r="P370" s="6" t="s">
        <v>84</v>
      </c>
    </row>
    <row r="371" spans="2:16" x14ac:dyDescent="0.35">
      <c r="B371" s="97" t="s">
        <v>1270</v>
      </c>
      <c r="C371" s="14" t="s">
        <v>87</v>
      </c>
      <c r="E371" s="97" t="s">
        <v>1271</v>
      </c>
      <c r="F371" s="17">
        <f t="shared" si="16"/>
        <v>0</v>
      </c>
      <c r="G371" s="15">
        <f t="shared" si="17"/>
        <v>24863</v>
      </c>
      <c r="H371" s="103">
        <v>21268</v>
      </c>
      <c r="I371" s="103">
        <v>3161</v>
      </c>
      <c r="J371" s="103">
        <v>434</v>
      </c>
      <c r="K371" s="103">
        <v>0</v>
      </c>
      <c r="L371" s="100">
        <f t="shared" si="15"/>
        <v>1</v>
      </c>
      <c r="M371" s="103">
        <v>22785</v>
      </c>
      <c r="N371" s="104">
        <v>22785</v>
      </c>
      <c r="O371" s="2" t="s">
        <v>1272</v>
      </c>
      <c r="P371" s="6" t="s">
        <v>83</v>
      </c>
    </row>
    <row r="372" spans="2:16" x14ac:dyDescent="0.35">
      <c r="B372" s="97" t="s">
        <v>1273</v>
      </c>
      <c r="C372" s="14" t="s">
        <v>87</v>
      </c>
      <c r="E372" s="97" t="s">
        <v>1274</v>
      </c>
      <c r="F372" s="17">
        <f t="shared" si="16"/>
        <v>0</v>
      </c>
      <c r="G372" s="15">
        <f t="shared" si="17"/>
        <v>24119</v>
      </c>
      <c r="H372" s="103">
        <v>45</v>
      </c>
      <c r="I372" s="103">
        <v>24067</v>
      </c>
      <c r="J372" s="103">
        <v>7</v>
      </c>
      <c r="K372" s="103">
        <v>0</v>
      </c>
      <c r="L372" s="100">
        <f t="shared" si="15"/>
        <v>1</v>
      </c>
      <c r="M372" s="103">
        <v>39260</v>
      </c>
      <c r="N372" s="104">
        <v>39260</v>
      </c>
      <c r="O372" s="2" t="s">
        <v>1275</v>
      </c>
      <c r="P372" s="6" t="s">
        <v>83</v>
      </c>
    </row>
    <row r="373" spans="2:16" x14ac:dyDescent="0.35">
      <c r="B373" s="97" t="s">
        <v>1276</v>
      </c>
      <c r="C373" s="14" t="s">
        <v>87</v>
      </c>
      <c r="E373" s="97" t="s">
        <v>1277</v>
      </c>
      <c r="F373" s="17">
        <f t="shared" si="16"/>
        <v>0</v>
      </c>
      <c r="G373" s="15">
        <f t="shared" si="17"/>
        <v>43687</v>
      </c>
      <c r="H373" s="103">
        <v>32897</v>
      </c>
      <c r="I373" s="103">
        <v>0</v>
      </c>
      <c r="J373" s="103">
        <v>0</v>
      </c>
      <c r="K373" s="103">
        <v>10790</v>
      </c>
      <c r="L373" s="100">
        <f t="shared" si="15"/>
        <v>1</v>
      </c>
      <c r="M373" s="103">
        <v>8677</v>
      </c>
      <c r="N373" s="104">
        <v>8677</v>
      </c>
      <c r="O373" s="2" t="s">
        <v>1278</v>
      </c>
      <c r="P373" s="6" t="s">
        <v>83</v>
      </c>
    </row>
    <row r="374" spans="2:16" x14ac:dyDescent="0.35">
      <c r="B374" s="97" t="s">
        <v>1279</v>
      </c>
      <c r="C374" s="14" t="s">
        <v>87</v>
      </c>
      <c r="E374" s="97" t="s">
        <v>1280</v>
      </c>
      <c r="F374" s="17">
        <f t="shared" si="16"/>
        <v>0</v>
      </c>
      <c r="G374" s="15">
        <f t="shared" si="17"/>
        <v>88524</v>
      </c>
      <c r="H374" s="103">
        <v>43372</v>
      </c>
      <c r="I374" s="103">
        <v>34974</v>
      </c>
      <c r="J374" s="103">
        <v>0</v>
      </c>
      <c r="K374" s="103">
        <v>10178</v>
      </c>
      <c r="L374" s="100">
        <f t="shared" si="15"/>
        <v>1</v>
      </c>
      <c r="M374" s="103">
        <v>93281</v>
      </c>
      <c r="N374" s="104">
        <v>93281</v>
      </c>
      <c r="O374" s="2" t="s">
        <v>1281</v>
      </c>
      <c r="P374" s="6" t="s">
        <v>84</v>
      </c>
    </row>
    <row r="375" spans="2:16" x14ac:dyDescent="0.35">
      <c r="B375" s="97" t="s">
        <v>1282</v>
      </c>
      <c r="C375" s="14" t="s">
        <v>87</v>
      </c>
      <c r="E375" s="97" t="s">
        <v>1283</v>
      </c>
      <c r="F375" s="17">
        <f t="shared" si="16"/>
        <v>0</v>
      </c>
      <c r="G375" s="15">
        <f t="shared" si="17"/>
        <v>10313</v>
      </c>
      <c r="H375" s="103">
        <v>5412</v>
      </c>
      <c r="I375" s="103">
        <v>4901</v>
      </c>
      <c r="J375" s="103">
        <v>0</v>
      </c>
      <c r="K375" s="103">
        <v>0</v>
      </c>
      <c r="L375" s="100">
        <f t="shared" si="15"/>
        <v>1</v>
      </c>
      <c r="M375" s="103">
        <v>59900</v>
      </c>
      <c r="N375" s="104">
        <v>59900</v>
      </c>
      <c r="O375" s="2" t="s">
        <v>1284</v>
      </c>
      <c r="P375" s="6" t="s">
        <v>84</v>
      </c>
    </row>
    <row r="376" spans="2:16" x14ac:dyDescent="0.35">
      <c r="B376" s="97" t="s">
        <v>1285</v>
      </c>
      <c r="C376" s="14" t="s">
        <v>87</v>
      </c>
      <c r="E376" s="97" t="s">
        <v>1286</v>
      </c>
      <c r="F376" s="17">
        <f t="shared" si="16"/>
        <v>0</v>
      </c>
      <c r="G376" s="15">
        <f t="shared" si="17"/>
        <v>669</v>
      </c>
      <c r="H376" s="103">
        <v>0</v>
      </c>
      <c r="I376" s="103">
        <v>0</v>
      </c>
      <c r="J376" s="103">
        <v>0</v>
      </c>
      <c r="K376" s="103">
        <v>669</v>
      </c>
      <c r="L376" s="100">
        <f t="shared" si="15"/>
        <v>1</v>
      </c>
      <c r="M376" s="103">
        <v>1294</v>
      </c>
      <c r="N376" s="104">
        <v>1294</v>
      </c>
      <c r="O376" s="2" t="s">
        <v>1287</v>
      </c>
      <c r="P376" s="6" t="s">
        <v>84</v>
      </c>
    </row>
    <row r="377" spans="2:16" x14ac:dyDescent="0.35">
      <c r="B377" s="97" t="s">
        <v>1288</v>
      </c>
      <c r="C377" s="14" t="s">
        <v>87</v>
      </c>
      <c r="E377" s="97" t="s">
        <v>1289</v>
      </c>
      <c r="F377" s="17">
        <f t="shared" si="16"/>
        <v>0</v>
      </c>
      <c r="G377" s="15">
        <f t="shared" si="17"/>
        <v>13777</v>
      </c>
      <c r="H377" s="103">
        <v>75</v>
      </c>
      <c r="I377" s="103">
        <v>3339</v>
      </c>
      <c r="J377" s="103">
        <v>0</v>
      </c>
      <c r="K377" s="103">
        <v>10363</v>
      </c>
      <c r="L377" s="100">
        <f t="shared" si="15"/>
        <v>1</v>
      </c>
      <c r="M377" s="103">
        <v>139302</v>
      </c>
      <c r="N377" s="104">
        <v>139302</v>
      </c>
      <c r="O377" s="2" t="s">
        <v>1290</v>
      </c>
      <c r="P377" s="6" t="s">
        <v>84</v>
      </c>
    </row>
    <row r="378" spans="2:16" x14ac:dyDescent="0.35">
      <c r="B378" s="97" t="s">
        <v>1291</v>
      </c>
      <c r="C378" s="14" t="s">
        <v>87</v>
      </c>
      <c r="E378" s="97" t="s">
        <v>1292</v>
      </c>
      <c r="F378" s="17">
        <f t="shared" si="16"/>
        <v>0</v>
      </c>
      <c r="G378" s="15">
        <f t="shared" si="17"/>
        <v>794</v>
      </c>
      <c r="H378" s="103">
        <v>500</v>
      </c>
      <c r="I378" s="103">
        <v>208</v>
      </c>
      <c r="J378" s="103">
        <v>86</v>
      </c>
      <c r="K378" s="103">
        <v>0</v>
      </c>
      <c r="L378" s="100">
        <f t="shared" si="15"/>
        <v>1</v>
      </c>
      <c r="M378" s="103">
        <v>1823</v>
      </c>
      <c r="N378" s="104">
        <v>1823</v>
      </c>
      <c r="O378" s="2" t="s">
        <v>1293</v>
      </c>
      <c r="P378" s="6" t="s">
        <v>84</v>
      </c>
    </row>
    <row r="379" spans="2:16" x14ac:dyDescent="0.35">
      <c r="B379" s="97" t="s">
        <v>1294</v>
      </c>
      <c r="C379" s="14" t="s">
        <v>87</v>
      </c>
      <c r="E379" s="97" t="s">
        <v>1818</v>
      </c>
      <c r="F379" s="17">
        <f t="shared" si="16"/>
        <v>0</v>
      </c>
      <c r="G379" s="15">
        <f t="shared" si="17"/>
        <v>6635</v>
      </c>
      <c r="H379" s="103">
        <v>5595</v>
      </c>
      <c r="I379" s="103">
        <v>0</v>
      </c>
      <c r="J379" s="103">
        <v>0</v>
      </c>
      <c r="K379" s="103">
        <v>1040</v>
      </c>
      <c r="L379" s="100">
        <f t="shared" si="15"/>
        <v>1</v>
      </c>
      <c r="M379" s="103">
        <v>5504</v>
      </c>
      <c r="N379" s="104">
        <v>5504</v>
      </c>
      <c r="O379" s="2" t="s">
        <v>1295</v>
      </c>
      <c r="P379" s="6" t="s">
        <v>84</v>
      </c>
    </row>
    <row r="380" spans="2:16" x14ac:dyDescent="0.35">
      <c r="B380" s="97" t="s">
        <v>1296</v>
      </c>
      <c r="C380" s="14" t="s">
        <v>87</v>
      </c>
      <c r="E380" s="97" t="s">
        <v>1297</v>
      </c>
      <c r="F380" s="17">
        <f t="shared" si="16"/>
        <v>0</v>
      </c>
      <c r="G380" s="15">
        <f t="shared" si="17"/>
        <v>3</v>
      </c>
      <c r="H380" s="103">
        <v>0</v>
      </c>
      <c r="I380" s="103">
        <v>0</v>
      </c>
      <c r="J380" s="103">
        <v>3</v>
      </c>
      <c r="K380" s="103">
        <v>0</v>
      </c>
      <c r="L380" s="100">
        <f t="shared" si="15"/>
        <v>1</v>
      </c>
      <c r="M380" s="103">
        <v>1769</v>
      </c>
      <c r="N380" s="104">
        <v>1769</v>
      </c>
      <c r="O380" s="2" t="s">
        <v>1298</v>
      </c>
      <c r="P380" s="6" t="s">
        <v>83</v>
      </c>
    </row>
    <row r="381" spans="2:16" x14ac:dyDescent="0.35">
      <c r="B381" s="97" t="s">
        <v>1299</v>
      </c>
      <c r="C381" s="14" t="s">
        <v>87</v>
      </c>
      <c r="E381" s="97" t="s">
        <v>1300</v>
      </c>
      <c r="F381" s="17">
        <f t="shared" si="16"/>
        <v>0</v>
      </c>
      <c r="G381" s="15">
        <f t="shared" si="17"/>
        <v>17025</v>
      </c>
      <c r="H381" s="103">
        <v>8365</v>
      </c>
      <c r="I381" s="103">
        <v>8345</v>
      </c>
      <c r="J381" s="103">
        <v>192</v>
      </c>
      <c r="K381" s="103">
        <v>123</v>
      </c>
      <c r="L381" s="100">
        <f t="shared" si="15"/>
        <v>1</v>
      </c>
      <c r="M381" s="103">
        <v>29493</v>
      </c>
      <c r="N381" s="104">
        <v>29493</v>
      </c>
      <c r="O381" s="2" t="s">
        <v>1301</v>
      </c>
      <c r="P381" s="6" t="s">
        <v>84</v>
      </c>
    </row>
    <row r="382" spans="2:16" x14ac:dyDescent="0.35">
      <c r="B382" s="97" t="s">
        <v>1302</v>
      </c>
      <c r="C382" s="14" t="s">
        <v>87</v>
      </c>
      <c r="E382" s="97" t="s">
        <v>1303</v>
      </c>
      <c r="F382" s="17">
        <f t="shared" si="16"/>
        <v>0</v>
      </c>
      <c r="G382" s="15">
        <f t="shared" si="17"/>
        <v>3106</v>
      </c>
      <c r="H382" s="103">
        <v>3106</v>
      </c>
      <c r="I382" s="103">
        <v>0</v>
      </c>
      <c r="J382" s="103">
        <v>0</v>
      </c>
      <c r="K382" s="103">
        <v>0</v>
      </c>
      <c r="L382" s="100">
        <f t="shared" si="15"/>
        <v>1</v>
      </c>
      <c r="M382" s="103">
        <v>19251</v>
      </c>
      <c r="N382" s="104">
        <v>19251</v>
      </c>
      <c r="O382" s="2" t="s">
        <v>1304</v>
      </c>
      <c r="P382" s="6" t="s">
        <v>84</v>
      </c>
    </row>
    <row r="383" spans="2:16" x14ac:dyDescent="0.35">
      <c r="B383" s="97" t="s">
        <v>1305</v>
      </c>
      <c r="C383" s="14" t="s">
        <v>87</v>
      </c>
      <c r="E383" s="97" t="s">
        <v>1306</v>
      </c>
      <c r="F383" s="17">
        <f t="shared" si="16"/>
        <v>0</v>
      </c>
      <c r="G383" s="15">
        <f t="shared" si="17"/>
        <v>592</v>
      </c>
      <c r="H383" s="103">
        <v>592</v>
      </c>
      <c r="I383" s="103">
        <v>0</v>
      </c>
      <c r="J383" s="103">
        <v>0</v>
      </c>
      <c r="K383" s="103">
        <v>0</v>
      </c>
      <c r="L383" s="100">
        <f t="shared" si="15"/>
        <v>1</v>
      </c>
      <c r="M383" s="103">
        <v>9306</v>
      </c>
      <c r="N383" s="104">
        <v>9306</v>
      </c>
      <c r="O383" s="2" t="s">
        <v>1307</v>
      </c>
      <c r="P383" s="6" t="s">
        <v>84</v>
      </c>
    </row>
    <row r="384" spans="2:16" x14ac:dyDescent="0.35">
      <c r="B384" s="97" t="s">
        <v>1308</v>
      </c>
      <c r="C384" s="14" t="s">
        <v>87</v>
      </c>
      <c r="E384" s="97" t="s">
        <v>1309</v>
      </c>
      <c r="F384" s="17">
        <f t="shared" si="16"/>
        <v>0</v>
      </c>
      <c r="G384" s="15">
        <f t="shared" si="17"/>
        <v>0</v>
      </c>
      <c r="H384" s="103">
        <v>0</v>
      </c>
      <c r="I384" s="103">
        <v>0</v>
      </c>
      <c r="J384" s="103">
        <v>0</v>
      </c>
      <c r="K384" s="103">
        <v>0</v>
      </c>
      <c r="L384" s="100">
        <f t="shared" si="15"/>
        <v>1</v>
      </c>
      <c r="M384" s="103">
        <v>74206</v>
      </c>
      <c r="N384" s="104">
        <v>74206</v>
      </c>
      <c r="O384" s="2" t="s">
        <v>1310</v>
      </c>
      <c r="P384" s="6" t="s">
        <v>83</v>
      </c>
    </row>
    <row r="385" spans="2:16" x14ac:dyDescent="0.35">
      <c r="B385" s="97" t="s">
        <v>1311</v>
      </c>
      <c r="C385" s="14" t="s">
        <v>87</v>
      </c>
      <c r="E385" s="97" t="s">
        <v>1312</v>
      </c>
      <c r="F385" s="17">
        <f t="shared" si="16"/>
        <v>0</v>
      </c>
      <c r="G385" s="15">
        <f t="shared" si="17"/>
        <v>51293</v>
      </c>
      <c r="H385" s="103">
        <v>5109</v>
      </c>
      <c r="I385" s="103">
        <v>44195</v>
      </c>
      <c r="J385" s="103">
        <v>1989</v>
      </c>
      <c r="K385" s="103">
        <v>0</v>
      </c>
      <c r="L385" s="100">
        <f t="shared" si="15"/>
        <v>1</v>
      </c>
      <c r="M385" s="103">
        <v>41240</v>
      </c>
      <c r="N385" s="104">
        <v>41240</v>
      </c>
      <c r="O385" s="2" t="s">
        <v>1313</v>
      </c>
      <c r="P385" s="6" t="s">
        <v>84</v>
      </c>
    </row>
    <row r="386" spans="2:16" x14ac:dyDescent="0.35">
      <c r="B386" s="97" t="s">
        <v>1314</v>
      </c>
      <c r="C386" s="14" t="s">
        <v>87</v>
      </c>
      <c r="E386" s="97" t="s">
        <v>1315</v>
      </c>
      <c r="F386" s="17">
        <f t="shared" si="16"/>
        <v>0</v>
      </c>
      <c r="G386" s="15">
        <f t="shared" si="17"/>
        <v>1767</v>
      </c>
      <c r="H386" s="103">
        <v>0</v>
      </c>
      <c r="I386" s="103">
        <v>0</v>
      </c>
      <c r="J386" s="103">
        <v>112</v>
      </c>
      <c r="K386" s="103">
        <v>1655</v>
      </c>
      <c r="L386" s="100">
        <f t="shared" si="15"/>
        <v>1</v>
      </c>
      <c r="M386" s="103">
        <v>5847</v>
      </c>
      <c r="N386" s="104">
        <v>5847</v>
      </c>
      <c r="O386" s="2" t="s">
        <v>1316</v>
      </c>
      <c r="P386" s="6" t="s">
        <v>83</v>
      </c>
    </row>
    <row r="387" spans="2:16" x14ac:dyDescent="0.35">
      <c r="B387" s="97" t="s">
        <v>1317</v>
      </c>
      <c r="C387" s="14" t="s">
        <v>87</v>
      </c>
      <c r="E387" s="97" t="s">
        <v>1318</v>
      </c>
      <c r="F387" s="17">
        <f t="shared" si="16"/>
        <v>0</v>
      </c>
      <c r="G387" s="15">
        <f t="shared" si="17"/>
        <v>17935</v>
      </c>
      <c r="H387" s="103">
        <v>0</v>
      </c>
      <c r="I387" s="103">
        <v>14495</v>
      </c>
      <c r="J387" s="103">
        <v>148</v>
      </c>
      <c r="K387" s="103">
        <v>3292</v>
      </c>
      <c r="L387" s="100">
        <f t="shared" si="15"/>
        <v>1</v>
      </c>
      <c r="M387" s="103">
        <v>11200</v>
      </c>
      <c r="N387" s="104">
        <v>11200</v>
      </c>
      <c r="O387" s="2" t="s">
        <v>1319</v>
      </c>
      <c r="P387" s="6" t="s">
        <v>84</v>
      </c>
    </row>
    <row r="388" spans="2:16" x14ac:dyDescent="0.35">
      <c r="B388" s="97" t="s">
        <v>1320</v>
      </c>
      <c r="C388" s="14" t="s">
        <v>87</v>
      </c>
      <c r="E388" s="97" t="s">
        <v>1321</v>
      </c>
      <c r="F388" s="17">
        <f t="shared" si="16"/>
        <v>0</v>
      </c>
      <c r="G388" s="15">
        <f t="shared" si="17"/>
        <v>1813</v>
      </c>
      <c r="H388" s="103">
        <v>0</v>
      </c>
      <c r="I388" s="103">
        <v>0</v>
      </c>
      <c r="J388" s="103">
        <v>1613</v>
      </c>
      <c r="K388" s="103">
        <v>200</v>
      </c>
      <c r="L388" s="100">
        <f t="shared" si="15"/>
        <v>1</v>
      </c>
      <c r="M388" s="103">
        <v>1320</v>
      </c>
      <c r="N388" s="104">
        <v>1320</v>
      </c>
      <c r="O388" s="2" t="s">
        <v>1322</v>
      </c>
      <c r="P388" s="6" t="s">
        <v>84</v>
      </c>
    </row>
    <row r="389" spans="2:16" x14ac:dyDescent="0.35">
      <c r="B389" s="97" t="s">
        <v>1323</v>
      </c>
      <c r="C389" s="14" t="s">
        <v>87</v>
      </c>
      <c r="E389" s="97" t="s">
        <v>1324</v>
      </c>
      <c r="F389" s="17">
        <f t="shared" si="16"/>
        <v>0</v>
      </c>
      <c r="G389" s="15">
        <f t="shared" si="17"/>
        <v>682</v>
      </c>
      <c r="H389" s="103">
        <v>682</v>
      </c>
      <c r="I389" s="103">
        <v>0</v>
      </c>
      <c r="J389" s="103">
        <v>0</v>
      </c>
      <c r="K389" s="103">
        <v>0</v>
      </c>
      <c r="L389" s="100">
        <f t="shared" si="15"/>
        <v>1</v>
      </c>
      <c r="M389" s="103">
        <v>53</v>
      </c>
      <c r="N389" s="104">
        <v>53</v>
      </c>
      <c r="O389" s="2" t="s">
        <v>1325</v>
      </c>
      <c r="P389" s="6" t="s">
        <v>83</v>
      </c>
    </row>
    <row r="390" spans="2:16" x14ac:dyDescent="0.35">
      <c r="B390" s="97" t="s">
        <v>1326</v>
      </c>
      <c r="C390" s="14" t="s">
        <v>87</v>
      </c>
      <c r="E390" s="97" t="s">
        <v>1327</v>
      </c>
      <c r="F390" s="17">
        <f t="shared" si="16"/>
        <v>0</v>
      </c>
      <c r="G390" s="15">
        <f t="shared" si="17"/>
        <v>0</v>
      </c>
      <c r="H390" s="103">
        <v>0</v>
      </c>
      <c r="I390" s="103">
        <v>0</v>
      </c>
      <c r="J390" s="103">
        <v>0</v>
      </c>
      <c r="K390" s="103">
        <v>0</v>
      </c>
      <c r="L390" s="100">
        <f t="shared" si="15"/>
        <v>0</v>
      </c>
      <c r="M390" s="103">
        <v>0</v>
      </c>
      <c r="N390" s="104">
        <v>0</v>
      </c>
      <c r="O390" s="2" t="s">
        <v>1328</v>
      </c>
      <c r="P390" s="6" t="s">
        <v>84</v>
      </c>
    </row>
    <row r="391" spans="2:16" x14ac:dyDescent="0.35">
      <c r="B391" s="97" t="s">
        <v>1329</v>
      </c>
      <c r="C391" s="14" t="s">
        <v>87</v>
      </c>
      <c r="E391" s="97" t="s">
        <v>1330</v>
      </c>
      <c r="F391" s="17">
        <f t="shared" si="16"/>
        <v>0</v>
      </c>
      <c r="G391" s="15">
        <f t="shared" si="17"/>
        <v>151845</v>
      </c>
      <c r="H391" s="103">
        <v>39384</v>
      </c>
      <c r="I391" s="103">
        <v>2170</v>
      </c>
      <c r="J391" s="103">
        <v>0</v>
      </c>
      <c r="K391" s="103">
        <v>110291</v>
      </c>
      <c r="L391" s="100">
        <f t="shared" si="15"/>
        <v>1</v>
      </c>
      <c r="M391" s="103">
        <v>105858</v>
      </c>
      <c r="N391" s="104">
        <v>105858</v>
      </c>
      <c r="O391" s="2" t="s">
        <v>1331</v>
      </c>
      <c r="P391" s="6" t="s">
        <v>84</v>
      </c>
    </row>
    <row r="392" spans="2:16" x14ac:dyDescent="0.35">
      <c r="B392" s="97" t="s">
        <v>1332</v>
      </c>
      <c r="C392" s="14" t="s">
        <v>87</v>
      </c>
      <c r="E392" s="97" t="s">
        <v>1333</v>
      </c>
      <c r="F392" s="17">
        <f t="shared" si="16"/>
        <v>0</v>
      </c>
      <c r="G392" s="15">
        <f t="shared" si="17"/>
        <v>102283</v>
      </c>
      <c r="H392" s="103">
        <v>98531</v>
      </c>
      <c r="I392" s="103">
        <v>3752</v>
      </c>
      <c r="J392" s="103">
        <v>0</v>
      </c>
      <c r="K392" s="103">
        <v>0</v>
      </c>
      <c r="L392" s="100">
        <f t="shared" si="15"/>
        <v>1</v>
      </c>
      <c r="M392" s="103">
        <v>214863</v>
      </c>
      <c r="N392" s="104">
        <v>214863</v>
      </c>
      <c r="O392" s="2" t="s">
        <v>1334</v>
      </c>
      <c r="P392" s="6" t="s">
        <v>84</v>
      </c>
    </row>
    <row r="393" spans="2:16" x14ac:dyDescent="0.35">
      <c r="B393" s="97" t="s">
        <v>1335</v>
      </c>
      <c r="C393" s="14" t="s">
        <v>87</v>
      </c>
      <c r="E393" s="97" t="s">
        <v>1336</v>
      </c>
      <c r="F393" s="17">
        <f t="shared" si="16"/>
        <v>0</v>
      </c>
      <c r="G393" s="15">
        <f t="shared" si="17"/>
        <v>17159</v>
      </c>
      <c r="H393" s="103">
        <v>16825</v>
      </c>
      <c r="I393" s="103">
        <v>0</v>
      </c>
      <c r="J393" s="103">
        <v>0</v>
      </c>
      <c r="K393" s="103">
        <v>334</v>
      </c>
      <c r="L393" s="100">
        <f t="shared" si="15"/>
        <v>1</v>
      </c>
      <c r="M393" s="103">
        <v>9636</v>
      </c>
      <c r="N393" s="104">
        <v>9636</v>
      </c>
      <c r="O393" s="2" t="s">
        <v>1337</v>
      </c>
      <c r="P393" s="6" t="s">
        <v>84</v>
      </c>
    </row>
    <row r="394" spans="2:16" x14ac:dyDescent="0.35">
      <c r="B394" s="97" t="s">
        <v>1338</v>
      </c>
      <c r="C394" s="14" t="s">
        <v>87</v>
      </c>
      <c r="E394" s="97" t="s">
        <v>1339</v>
      </c>
      <c r="F394" s="17">
        <f t="shared" si="16"/>
        <v>0</v>
      </c>
      <c r="G394" s="15">
        <f t="shared" si="17"/>
        <v>5670</v>
      </c>
      <c r="H394" s="103">
        <v>2393</v>
      </c>
      <c r="I394" s="103">
        <v>2517</v>
      </c>
      <c r="J394" s="103">
        <v>0</v>
      </c>
      <c r="K394" s="103">
        <v>760</v>
      </c>
      <c r="L394" s="100">
        <f t="shared" si="15"/>
        <v>1</v>
      </c>
      <c r="M394" s="103">
        <v>3508</v>
      </c>
      <c r="N394" s="104">
        <v>3508</v>
      </c>
      <c r="O394" s="2" t="s">
        <v>1340</v>
      </c>
      <c r="P394" s="6" t="s">
        <v>84</v>
      </c>
    </row>
    <row r="395" spans="2:16" x14ac:dyDescent="0.35">
      <c r="B395" s="97" t="s">
        <v>1341</v>
      </c>
      <c r="C395" s="14" t="s">
        <v>87</v>
      </c>
      <c r="E395" s="97" t="s">
        <v>1342</v>
      </c>
      <c r="F395" s="17">
        <f t="shared" si="16"/>
        <v>0</v>
      </c>
      <c r="G395" s="15">
        <f t="shared" si="17"/>
        <v>50118</v>
      </c>
      <c r="H395" s="103">
        <v>50000</v>
      </c>
      <c r="I395" s="103">
        <v>0</v>
      </c>
      <c r="J395" s="103">
        <v>118</v>
      </c>
      <c r="K395" s="103">
        <v>0</v>
      </c>
      <c r="L395" s="100">
        <f t="shared" si="15"/>
        <v>1</v>
      </c>
      <c r="M395" s="103">
        <v>195000</v>
      </c>
      <c r="N395" s="104">
        <v>195000</v>
      </c>
      <c r="O395" s="2" t="s">
        <v>1343</v>
      </c>
      <c r="P395" s="6" t="s">
        <v>83</v>
      </c>
    </row>
    <row r="396" spans="2:16" x14ac:dyDescent="0.35">
      <c r="B396" s="97" t="s">
        <v>1344</v>
      </c>
      <c r="C396" s="14" t="s">
        <v>87</v>
      </c>
      <c r="E396" s="97" t="s">
        <v>1345</v>
      </c>
      <c r="F396" s="17">
        <f t="shared" si="16"/>
        <v>0</v>
      </c>
      <c r="G396" s="15">
        <f t="shared" si="17"/>
        <v>51</v>
      </c>
      <c r="H396" s="103">
        <v>0</v>
      </c>
      <c r="I396" s="103">
        <v>0</v>
      </c>
      <c r="J396" s="103">
        <v>0</v>
      </c>
      <c r="K396" s="103">
        <v>51</v>
      </c>
      <c r="L396" s="100">
        <f t="shared" si="15"/>
        <v>1</v>
      </c>
      <c r="M396" s="103">
        <v>31389</v>
      </c>
      <c r="N396" s="104">
        <v>31389</v>
      </c>
      <c r="O396" s="2" t="s">
        <v>1346</v>
      </c>
      <c r="P396" s="6" t="s">
        <v>84</v>
      </c>
    </row>
    <row r="397" spans="2:16" x14ac:dyDescent="0.35">
      <c r="B397" s="97" t="s">
        <v>1347</v>
      </c>
      <c r="C397" s="14" t="s">
        <v>87</v>
      </c>
      <c r="E397" s="97" t="s">
        <v>1348</v>
      </c>
      <c r="F397" s="17">
        <f t="shared" si="16"/>
        <v>0</v>
      </c>
      <c r="G397" s="15">
        <f t="shared" si="17"/>
        <v>66326</v>
      </c>
      <c r="H397" s="103">
        <v>44766</v>
      </c>
      <c r="I397" s="103">
        <v>9576</v>
      </c>
      <c r="J397" s="103">
        <v>0</v>
      </c>
      <c r="K397" s="103">
        <v>11984</v>
      </c>
      <c r="L397" s="100">
        <f t="shared" si="15"/>
        <v>1</v>
      </c>
      <c r="M397" s="103">
        <v>38516</v>
      </c>
      <c r="N397" s="104">
        <v>38516</v>
      </c>
      <c r="O397" s="2" t="s">
        <v>1349</v>
      </c>
      <c r="P397" s="6" t="s">
        <v>83</v>
      </c>
    </row>
    <row r="398" spans="2:16" x14ac:dyDescent="0.35">
      <c r="B398" s="97" t="s">
        <v>1350</v>
      </c>
      <c r="C398" s="14" t="s">
        <v>87</v>
      </c>
      <c r="E398" s="97" t="s">
        <v>1351</v>
      </c>
      <c r="F398" s="17">
        <f t="shared" si="16"/>
        <v>0</v>
      </c>
      <c r="G398" s="15">
        <f t="shared" si="17"/>
        <v>52550</v>
      </c>
      <c r="H398" s="103">
        <v>52550</v>
      </c>
      <c r="I398" s="103">
        <v>0</v>
      </c>
      <c r="J398" s="103">
        <v>0</v>
      </c>
      <c r="K398" s="103">
        <v>0</v>
      </c>
      <c r="L398" s="100">
        <f t="shared" si="15"/>
        <v>1</v>
      </c>
      <c r="M398" s="103">
        <v>538491</v>
      </c>
      <c r="N398" s="104">
        <v>538491</v>
      </c>
      <c r="O398" s="2" t="s">
        <v>1352</v>
      </c>
      <c r="P398" s="6" t="s">
        <v>83</v>
      </c>
    </row>
    <row r="399" spans="2:16" x14ac:dyDescent="0.35">
      <c r="B399" s="97" t="s">
        <v>1353</v>
      </c>
      <c r="C399" s="14" t="s">
        <v>87</v>
      </c>
      <c r="E399" s="97" t="s">
        <v>1354</v>
      </c>
      <c r="F399" s="17">
        <f t="shared" si="16"/>
        <v>0</v>
      </c>
      <c r="G399" s="15">
        <f t="shared" si="17"/>
        <v>3770</v>
      </c>
      <c r="H399" s="103">
        <v>3770</v>
      </c>
      <c r="I399" s="103">
        <v>0</v>
      </c>
      <c r="J399" s="103">
        <v>0</v>
      </c>
      <c r="K399" s="103">
        <v>0</v>
      </c>
      <c r="L399" s="100">
        <f t="shared" si="15"/>
        <v>1</v>
      </c>
      <c r="M399" s="103">
        <v>4549</v>
      </c>
      <c r="N399" s="104">
        <v>4549</v>
      </c>
      <c r="O399" s="2" t="s">
        <v>1355</v>
      </c>
      <c r="P399" s="6" t="s">
        <v>83</v>
      </c>
    </row>
    <row r="400" spans="2:16" x14ac:dyDescent="0.35">
      <c r="B400" s="97" t="s">
        <v>1356</v>
      </c>
      <c r="C400" s="14" t="s">
        <v>87</v>
      </c>
      <c r="E400" s="97" t="s">
        <v>1357</v>
      </c>
      <c r="F400" s="17">
        <f t="shared" si="16"/>
        <v>0</v>
      </c>
      <c r="G400" s="15">
        <f t="shared" si="17"/>
        <v>709150</v>
      </c>
      <c r="H400" s="103">
        <v>1130</v>
      </c>
      <c r="I400" s="103">
        <v>1237</v>
      </c>
      <c r="J400" s="103">
        <v>0</v>
      </c>
      <c r="K400" s="103">
        <v>706783</v>
      </c>
      <c r="L400" s="100">
        <f t="shared" si="15"/>
        <v>1</v>
      </c>
      <c r="M400" s="103">
        <v>110401</v>
      </c>
      <c r="N400" s="104">
        <v>110401</v>
      </c>
      <c r="O400" s="2" t="s">
        <v>1358</v>
      </c>
      <c r="P400" s="6" t="s">
        <v>83</v>
      </c>
    </row>
    <row r="401" spans="2:16" x14ac:dyDescent="0.35">
      <c r="B401" s="97" t="s">
        <v>1359</v>
      </c>
      <c r="C401" s="14" t="s">
        <v>87</v>
      </c>
      <c r="E401" s="97" t="s">
        <v>1360</v>
      </c>
      <c r="F401" s="17">
        <f t="shared" si="16"/>
        <v>0</v>
      </c>
      <c r="G401" s="15">
        <f t="shared" si="17"/>
        <v>129174</v>
      </c>
      <c r="H401" s="103">
        <v>1980</v>
      </c>
      <c r="I401" s="103">
        <v>3650</v>
      </c>
      <c r="J401" s="103">
        <v>0</v>
      </c>
      <c r="K401" s="103">
        <v>123544</v>
      </c>
      <c r="L401" s="100">
        <f t="shared" si="15"/>
        <v>1</v>
      </c>
      <c r="M401" s="103">
        <v>329695</v>
      </c>
      <c r="N401" s="104">
        <v>329695</v>
      </c>
      <c r="O401" s="2" t="s">
        <v>1361</v>
      </c>
      <c r="P401" s="6" t="s">
        <v>84</v>
      </c>
    </row>
    <row r="402" spans="2:16" x14ac:dyDescent="0.35">
      <c r="B402" s="97" t="s">
        <v>1362</v>
      </c>
      <c r="C402" s="14" t="s">
        <v>87</v>
      </c>
      <c r="E402" s="97" t="s">
        <v>1363</v>
      </c>
      <c r="F402" s="17">
        <f t="shared" si="16"/>
        <v>0</v>
      </c>
      <c r="G402" s="15">
        <f t="shared" si="17"/>
        <v>3770</v>
      </c>
      <c r="H402" s="103">
        <v>2140</v>
      </c>
      <c r="I402" s="103">
        <v>0</v>
      </c>
      <c r="J402" s="103">
        <v>530</v>
      </c>
      <c r="K402" s="103">
        <v>1100</v>
      </c>
      <c r="L402" s="100">
        <f t="shared" si="15"/>
        <v>1</v>
      </c>
      <c r="M402" s="103">
        <v>4910</v>
      </c>
      <c r="N402" s="104">
        <v>4910</v>
      </c>
      <c r="O402" s="2" t="s">
        <v>1364</v>
      </c>
      <c r="P402" s="6" t="s">
        <v>84</v>
      </c>
    </row>
    <row r="403" spans="2:16" x14ac:dyDescent="0.35">
      <c r="B403" s="97" t="s">
        <v>1365</v>
      </c>
      <c r="C403" s="14" t="s">
        <v>87</v>
      </c>
      <c r="E403" s="97" t="s">
        <v>1366</v>
      </c>
      <c r="F403" s="17">
        <f t="shared" si="16"/>
        <v>0</v>
      </c>
      <c r="G403" s="15">
        <f t="shared" si="17"/>
        <v>31346</v>
      </c>
      <c r="H403" s="103">
        <v>14812</v>
      </c>
      <c r="I403" s="103">
        <v>11941</v>
      </c>
      <c r="J403" s="103">
        <v>106</v>
      </c>
      <c r="K403" s="103">
        <v>4487</v>
      </c>
      <c r="L403" s="100">
        <f t="shared" si="15"/>
        <v>1</v>
      </c>
      <c r="M403" s="103">
        <v>20084</v>
      </c>
      <c r="N403" s="104">
        <v>20084</v>
      </c>
      <c r="O403" s="2" t="s">
        <v>1367</v>
      </c>
      <c r="P403" s="6" t="s">
        <v>84</v>
      </c>
    </row>
    <row r="404" spans="2:16" x14ac:dyDescent="0.35">
      <c r="B404" s="97" t="s">
        <v>1368</v>
      </c>
      <c r="C404" s="14" t="s">
        <v>87</v>
      </c>
      <c r="E404" s="97" t="s">
        <v>1369</v>
      </c>
      <c r="F404" s="17">
        <f t="shared" si="16"/>
        <v>0</v>
      </c>
      <c r="G404" s="15">
        <f t="shared" si="17"/>
        <v>77061</v>
      </c>
      <c r="H404" s="103">
        <v>0</v>
      </c>
      <c r="I404" s="103">
        <v>0</v>
      </c>
      <c r="J404" s="103">
        <v>77061</v>
      </c>
      <c r="K404" s="103">
        <v>0</v>
      </c>
      <c r="L404" s="100">
        <f t="shared" si="15"/>
        <v>1</v>
      </c>
      <c r="M404" s="103">
        <v>359429</v>
      </c>
      <c r="N404" s="104">
        <v>359429</v>
      </c>
      <c r="O404" s="2" t="s">
        <v>1370</v>
      </c>
      <c r="P404" s="6" t="s">
        <v>83</v>
      </c>
    </row>
    <row r="405" spans="2:16" x14ac:dyDescent="0.35">
      <c r="B405" s="97" t="s">
        <v>1371</v>
      </c>
      <c r="C405" s="14" t="s">
        <v>87</v>
      </c>
      <c r="E405" s="97" t="s">
        <v>1372</v>
      </c>
      <c r="F405" s="17">
        <f t="shared" si="16"/>
        <v>0</v>
      </c>
      <c r="G405" s="15">
        <f t="shared" si="17"/>
        <v>2842</v>
      </c>
      <c r="H405" s="103">
        <v>240</v>
      </c>
      <c r="I405" s="103">
        <v>871</v>
      </c>
      <c r="J405" s="103">
        <v>471</v>
      </c>
      <c r="K405" s="103">
        <v>1260</v>
      </c>
      <c r="L405" s="100">
        <f t="shared" ref="L405:L448" si="18">IFERROR(N405/M405, 0)</f>
        <v>1</v>
      </c>
      <c r="M405" s="103">
        <v>11626</v>
      </c>
      <c r="N405" s="104">
        <v>11626</v>
      </c>
      <c r="O405" s="2" t="s">
        <v>1373</v>
      </c>
      <c r="P405" s="6" t="s">
        <v>84</v>
      </c>
    </row>
    <row r="406" spans="2:16" x14ac:dyDescent="0.35">
      <c r="B406" s="97" t="s">
        <v>1374</v>
      </c>
      <c r="C406" s="14" t="s">
        <v>87</v>
      </c>
      <c r="E406" s="97" t="s">
        <v>1375</v>
      </c>
      <c r="F406" s="17">
        <f t="shared" ref="F406:F448" si="19">$G406*(1-$L406)</f>
        <v>0</v>
      </c>
      <c r="G406" s="15">
        <f t="shared" ref="G406:G448" si="20">SUM(H406:K406)</f>
        <v>622</v>
      </c>
      <c r="H406" s="103">
        <v>100</v>
      </c>
      <c r="I406" s="103">
        <v>363</v>
      </c>
      <c r="J406" s="103">
        <v>159</v>
      </c>
      <c r="K406" s="103">
        <v>0</v>
      </c>
      <c r="L406" s="100">
        <f t="shared" si="18"/>
        <v>1</v>
      </c>
      <c r="M406" s="103">
        <v>6245</v>
      </c>
      <c r="N406" s="104">
        <v>6245</v>
      </c>
      <c r="O406" s="2" t="s">
        <v>1376</v>
      </c>
      <c r="P406" s="6" t="s">
        <v>83</v>
      </c>
    </row>
    <row r="407" spans="2:16" x14ac:dyDescent="0.35">
      <c r="B407" s="97" t="s">
        <v>1377</v>
      </c>
      <c r="C407" s="14" t="s">
        <v>87</v>
      </c>
      <c r="E407" s="97" t="s">
        <v>1378</v>
      </c>
      <c r="F407" s="17">
        <f t="shared" si="19"/>
        <v>0</v>
      </c>
      <c r="G407" s="15">
        <f t="shared" si="20"/>
        <v>52802</v>
      </c>
      <c r="H407" s="103">
        <v>39170</v>
      </c>
      <c r="I407" s="103">
        <v>4121</v>
      </c>
      <c r="J407" s="103">
        <v>0</v>
      </c>
      <c r="K407" s="103">
        <v>9511</v>
      </c>
      <c r="L407" s="100">
        <f t="shared" si="18"/>
        <v>1</v>
      </c>
      <c r="M407" s="103">
        <v>54938</v>
      </c>
      <c r="N407" s="104">
        <v>54938</v>
      </c>
      <c r="O407" s="2" t="s">
        <v>1379</v>
      </c>
      <c r="P407" s="6" t="s">
        <v>84</v>
      </c>
    </row>
    <row r="408" spans="2:16" x14ac:dyDescent="0.35">
      <c r="B408" s="97" t="s">
        <v>1380</v>
      </c>
      <c r="C408" s="14" t="s">
        <v>87</v>
      </c>
      <c r="E408" s="97" t="s">
        <v>1381</v>
      </c>
      <c r="F408" s="17">
        <f t="shared" si="19"/>
        <v>0</v>
      </c>
      <c r="G408" s="15">
        <f t="shared" si="20"/>
        <v>42346</v>
      </c>
      <c r="H408" s="103">
        <v>0</v>
      </c>
      <c r="I408" s="103">
        <v>0</v>
      </c>
      <c r="J408" s="103">
        <v>19500</v>
      </c>
      <c r="K408" s="103">
        <v>22846</v>
      </c>
      <c r="L408" s="100">
        <f t="shared" si="18"/>
        <v>1</v>
      </c>
      <c r="M408" s="103">
        <v>151555</v>
      </c>
      <c r="N408" s="104">
        <v>151555</v>
      </c>
      <c r="O408" s="2" t="s">
        <v>1382</v>
      </c>
      <c r="P408" s="6" t="s">
        <v>83</v>
      </c>
    </row>
    <row r="409" spans="2:16" x14ac:dyDescent="0.35">
      <c r="B409" s="97" t="s">
        <v>1383</v>
      </c>
      <c r="C409" s="14" t="s">
        <v>87</v>
      </c>
      <c r="E409" s="97" t="s">
        <v>1384</v>
      </c>
      <c r="F409" s="17">
        <f t="shared" si="19"/>
        <v>0</v>
      </c>
      <c r="G409" s="15">
        <f t="shared" si="20"/>
        <v>14579</v>
      </c>
      <c r="H409" s="103">
        <v>1240</v>
      </c>
      <c r="I409" s="103">
        <v>10149</v>
      </c>
      <c r="J409" s="103">
        <v>3190</v>
      </c>
      <c r="K409" s="103">
        <v>0</v>
      </c>
      <c r="L409" s="100">
        <f t="shared" si="18"/>
        <v>1</v>
      </c>
      <c r="M409" s="103">
        <v>25796</v>
      </c>
      <c r="N409" s="104">
        <v>25796</v>
      </c>
      <c r="O409" s="2" t="s">
        <v>1385</v>
      </c>
      <c r="P409" s="6" t="s">
        <v>83</v>
      </c>
    </row>
    <row r="410" spans="2:16" x14ac:dyDescent="0.35">
      <c r="B410" s="97" t="s">
        <v>1386</v>
      </c>
      <c r="C410" s="14" t="s">
        <v>87</v>
      </c>
      <c r="E410" s="97" t="s">
        <v>1387</v>
      </c>
      <c r="F410" s="17">
        <f t="shared" si="19"/>
        <v>0</v>
      </c>
      <c r="G410" s="15">
        <f t="shared" si="20"/>
        <v>122389</v>
      </c>
      <c r="H410" s="103">
        <v>0</v>
      </c>
      <c r="I410" s="103">
        <v>1581</v>
      </c>
      <c r="J410" s="103">
        <v>0</v>
      </c>
      <c r="K410" s="103">
        <v>120808</v>
      </c>
      <c r="L410" s="100">
        <f t="shared" si="18"/>
        <v>1</v>
      </c>
      <c r="M410" s="103">
        <v>132499</v>
      </c>
      <c r="N410" s="104">
        <v>132499</v>
      </c>
      <c r="O410" s="2" t="s">
        <v>1388</v>
      </c>
      <c r="P410" s="6" t="s">
        <v>83</v>
      </c>
    </row>
    <row r="411" spans="2:16" x14ac:dyDescent="0.35">
      <c r="B411" s="97" t="s">
        <v>1389</v>
      </c>
      <c r="C411" s="14" t="s">
        <v>87</v>
      </c>
      <c r="E411" s="97" t="s">
        <v>1390</v>
      </c>
      <c r="F411" s="17">
        <f t="shared" si="19"/>
        <v>0</v>
      </c>
      <c r="G411" s="15">
        <f t="shared" si="20"/>
        <v>72818</v>
      </c>
      <c r="H411" s="103">
        <v>23534</v>
      </c>
      <c r="I411" s="103">
        <v>27502</v>
      </c>
      <c r="J411" s="103">
        <v>5091</v>
      </c>
      <c r="K411" s="103">
        <v>16691</v>
      </c>
      <c r="L411" s="100">
        <f t="shared" si="18"/>
        <v>1</v>
      </c>
      <c r="M411" s="103">
        <v>54427</v>
      </c>
      <c r="N411" s="104">
        <v>54427</v>
      </c>
      <c r="O411" s="2" t="s">
        <v>1391</v>
      </c>
      <c r="P411" s="6" t="s">
        <v>83</v>
      </c>
    </row>
    <row r="412" spans="2:16" x14ac:dyDescent="0.35">
      <c r="B412" s="97" t="s">
        <v>1392</v>
      </c>
      <c r="C412" s="14" t="s">
        <v>87</v>
      </c>
      <c r="E412" s="97" t="s">
        <v>1393</v>
      </c>
      <c r="F412" s="17">
        <f t="shared" si="19"/>
        <v>0</v>
      </c>
      <c r="G412" s="15">
        <f t="shared" si="20"/>
        <v>1956</v>
      </c>
      <c r="H412" s="103">
        <v>1365</v>
      </c>
      <c r="I412" s="103">
        <v>250</v>
      </c>
      <c r="J412" s="103">
        <v>341</v>
      </c>
      <c r="K412" s="103">
        <v>0</v>
      </c>
      <c r="L412" s="100">
        <f t="shared" si="18"/>
        <v>1</v>
      </c>
      <c r="M412" s="103">
        <v>11195</v>
      </c>
      <c r="N412" s="104">
        <v>11195</v>
      </c>
      <c r="O412" s="2" t="s">
        <v>1394</v>
      </c>
      <c r="P412" s="6" t="s">
        <v>83</v>
      </c>
    </row>
    <row r="413" spans="2:16" x14ac:dyDescent="0.35">
      <c r="B413" s="97" t="s">
        <v>1395</v>
      </c>
      <c r="C413" s="14" t="s">
        <v>87</v>
      </c>
      <c r="E413" s="97" t="s">
        <v>1396</v>
      </c>
      <c r="F413" s="17">
        <f t="shared" si="19"/>
        <v>0</v>
      </c>
      <c r="G413" s="15">
        <f t="shared" si="20"/>
        <v>1840</v>
      </c>
      <c r="H413" s="103">
        <v>1840</v>
      </c>
      <c r="I413" s="103">
        <v>0</v>
      </c>
      <c r="J413" s="103">
        <v>0</v>
      </c>
      <c r="K413" s="103">
        <v>0</v>
      </c>
      <c r="L413" s="100">
        <f t="shared" si="18"/>
        <v>1</v>
      </c>
      <c r="M413" s="103">
        <v>494</v>
      </c>
      <c r="N413" s="104">
        <v>494</v>
      </c>
      <c r="O413" s="2" t="s">
        <v>1397</v>
      </c>
      <c r="P413" s="6" t="s">
        <v>84</v>
      </c>
    </row>
    <row r="414" spans="2:16" x14ac:dyDescent="0.35">
      <c r="B414" s="97" t="s">
        <v>1398</v>
      </c>
      <c r="C414" s="14" t="s">
        <v>87</v>
      </c>
      <c r="E414" s="97" t="s">
        <v>1399</v>
      </c>
      <c r="F414" s="17">
        <f t="shared" si="19"/>
        <v>0</v>
      </c>
      <c r="G414" s="15">
        <f t="shared" si="20"/>
        <v>0</v>
      </c>
      <c r="H414" s="103">
        <v>0</v>
      </c>
      <c r="I414" s="103">
        <v>0</v>
      </c>
      <c r="J414" s="103">
        <v>0</v>
      </c>
      <c r="K414" s="103">
        <v>0</v>
      </c>
      <c r="L414" s="100">
        <f t="shared" si="18"/>
        <v>0</v>
      </c>
      <c r="M414" s="103">
        <v>0</v>
      </c>
      <c r="N414" s="104">
        <v>0</v>
      </c>
      <c r="O414" s="2" t="s">
        <v>1400</v>
      </c>
      <c r="P414" s="6" t="s">
        <v>84</v>
      </c>
    </row>
    <row r="415" spans="2:16" x14ac:dyDescent="0.35">
      <c r="B415" s="97" t="s">
        <v>1401</v>
      </c>
      <c r="C415" s="14" t="s">
        <v>87</v>
      </c>
      <c r="E415" s="97" t="s">
        <v>1402</v>
      </c>
      <c r="F415" s="17">
        <f t="shared" si="19"/>
        <v>0</v>
      </c>
      <c r="G415" s="15">
        <f t="shared" si="20"/>
        <v>181629</v>
      </c>
      <c r="H415" s="103">
        <v>210</v>
      </c>
      <c r="I415" s="103">
        <v>75568</v>
      </c>
      <c r="J415" s="103">
        <v>0</v>
      </c>
      <c r="K415" s="103">
        <v>105851</v>
      </c>
      <c r="L415" s="100">
        <f t="shared" si="18"/>
        <v>1</v>
      </c>
      <c r="M415" s="103">
        <v>237440</v>
      </c>
      <c r="N415" s="104">
        <v>237440</v>
      </c>
      <c r="O415" s="2" t="s">
        <v>1403</v>
      </c>
      <c r="P415" s="6" t="s">
        <v>83</v>
      </c>
    </row>
    <row r="416" spans="2:16" x14ac:dyDescent="0.35">
      <c r="B416" s="97" t="s">
        <v>1404</v>
      </c>
      <c r="C416" s="14" t="s">
        <v>87</v>
      </c>
      <c r="E416" s="97" t="s">
        <v>1405</v>
      </c>
      <c r="F416" s="17">
        <f t="shared" si="19"/>
        <v>0</v>
      </c>
      <c r="G416" s="15">
        <f t="shared" si="20"/>
        <v>0</v>
      </c>
      <c r="H416" s="103">
        <v>0</v>
      </c>
      <c r="I416" s="103">
        <v>0</v>
      </c>
      <c r="J416" s="103">
        <v>0</v>
      </c>
      <c r="K416" s="103">
        <v>0</v>
      </c>
      <c r="L416" s="100">
        <f t="shared" si="18"/>
        <v>0</v>
      </c>
      <c r="M416" s="103">
        <v>0</v>
      </c>
      <c r="N416" s="104">
        <v>0</v>
      </c>
      <c r="O416" s="2" t="s">
        <v>1406</v>
      </c>
      <c r="P416" s="6" t="s">
        <v>83</v>
      </c>
    </row>
    <row r="417" spans="2:16" x14ac:dyDescent="0.35">
      <c r="B417" s="97" t="s">
        <v>1407</v>
      </c>
      <c r="C417" s="14" t="s">
        <v>87</v>
      </c>
      <c r="E417" s="97" t="s">
        <v>1408</v>
      </c>
      <c r="F417" s="17">
        <f t="shared" si="19"/>
        <v>0</v>
      </c>
      <c r="G417" s="15">
        <f t="shared" si="20"/>
        <v>72463</v>
      </c>
      <c r="H417" s="103">
        <v>9540</v>
      </c>
      <c r="I417" s="103">
        <v>53750</v>
      </c>
      <c r="J417" s="103">
        <v>9173</v>
      </c>
      <c r="K417" s="103">
        <v>0</v>
      </c>
      <c r="L417" s="100">
        <f t="shared" si="18"/>
        <v>1</v>
      </c>
      <c r="M417" s="103">
        <v>46985</v>
      </c>
      <c r="N417" s="104">
        <v>46985</v>
      </c>
      <c r="O417" s="2" t="s">
        <v>1409</v>
      </c>
      <c r="P417" s="6" t="s">
        <v>83</v>
      </c>
    </row>
    <row r="418" spans="2:16" x14ac:dyDescent="0.35">
      <c r="B418" s="97" t="s">
        <v>1410</v>
      </c>
      <c r="C418" s="14" t="s">
        <v>87</v>
      </c>
      <c r="E418" s="97" t="s">
        <v>1411</v>
      </c>
      <c r="F418" s="17">
        <f t="shared" si="19"/>
        <v>0</v>
      </c>
      <c r="G418" s="15">
        <f t="shared" si="20"/>
        <v>14474</v>
      </c>
      <c r="H418" s="103">
        <v>2145</v>
      </c>
      <c r="I418" s="103">
        <v>0</v>
      </c>
      <c r="J418" s="103">
        <v>12329</v>
      </c>
      <c r="K418" s="103">
        <v>0</v>
      </c>
      <c r="L418" s="100">
        <f t="shared" si="18"/>
        <v>1</v>
      </c>
      <c r="M418" s="103">
        <v>167487</v>
      </c>
      <c r="N418" s="104">
        <v>167487</v>
      </c>
      <c r="O418" s="2" t="s">
        <v>1412</v>
      </c>
      <c r="P418" s="6" t="s">
        <v>83</v>
      </c>
    </row>
    <row r="419" spans="2:16" x14ac:dyDescent="0.35">
      <c r="B419" s="97" t="s">
        <v>1413</v>
      </c>
      <c r="C419" s="14" t="s">
        <v>87</v>
      </c>
      <c r="E419" s="97" t="s">
        <v>1414</v>
      </c>
      <c r="F419" s="17">
        <f t="shared" si="19"/>
        <v>0</v>
      </c>
      <c r="G419" s="15">
        <f t="shared" si="20"/>
        <v>1850</v>
      </c>
      <c r="H419" s="103">
        <v>1720</v>
      </c>
      <c r="I419" s="103">
        <v>0</v>
      </c>
      <c r="J419" s="103">
        <v>0</v>
      </c>
      <c r="K419" s="103">
        <v>130</v>
      </c>
      <c r="L419" s="100">
        <f t="shared" si="18"/>
        <v>1</v>
      </c>
      <c r="M419" s="103">
        <v>2133</v>
      </c>
      <c r="N419" s="104">
        <v>2133</v>
      </c>
      <c r="O419" s="2" t="s">
        <v>1415</v>
      </c>
      <c r="P419" s="6" t="s">
        <v>84</v>
      </c>
    </row>
    <row r="420" spans="2:16" x14ac:dyDescent="0.35">
      <c r="B420" s="97" t="s">
        <v>1416</v>
      </c>
      <c r="C420" s="14" t="s">
        <v>87</v>
      </c>
      <c r="E420" s="97" t="s">
        <v>1417</v>
      </c>
      <c r="F420" s="17">
        <f t="shared" si="19"/>
        <v>0</v>
      </c>
      <c r="G420" s="15">
        <f t="shared" si="20"/>
        <v>261711</v>
      </c>
      <c r="H420" s="103">
        <v>261298</v>
      </c>
      <c r="I420" s="103">
        <v>390</v>
      </c>
      <c r="J420" s="103">
        <v>23</v>
      </c>
      <c r="K420" s="103">
        <v>0</v>
      </c>
      <c r="L420" s="100">
        <f t="shared" si="18"/>
        <v>1</v>
      </c>
      <c r="M420" s="103">
        <v>119934</v>
      </c>
      <c r="N420" s="104">
        <v>119934</v>
      </c>
      <c r="O420" s="2" t="s">
        <v>1418</v>
      </c>
      <c r="P420" s="6" t="s">
        <v>83</v>
      </c>
    </row>
    <row r="421" spans="2:16" x14ac:dyDescent="0.35">
      <c r="B421" s="97" t="s">
        <v>1419</v>
      </c>
      <c r="C421" s="14" t="s">
        <v>87</v>
      </c>
      <c r="E421" s="97" t="s">
        <v>1420</v>
      </c>
      <c r="F421" s="17">
        <f t="shared" si="19"/>
        <v>0</v>
      </c>
      <c r="G421" s="15">
        <f t="shared" si="20"/>
        <v>48705</v>
      </c>
      <c r="H421" s="103">
        <v>48119</v>
      </c>
      <c r="I421" s="103">
        <v>0</v>
      </c>
      <c r="J421" s="103">
        <v>0</v>
      </c>
      <c r="K421" s="103">
        <v>586</v>
      </c>
      <c r="L421" s="100">
        <f t="shared" si="18"/>
        <v>1</v>
      </c>
      <c r="M421" s="103">
        <v>96240</v>
      </c>
      <c r="N421" s="104">
        <v>96240</v>
      </c>
      <c r="O421" s="2" t="s">
        <v>1421</v>
      </c>
      <c r="P421" s="6" t="s">
        <v>84</v>
      </c>
    </row>
    <row r="422" spans="2:16" x14ac:dyDescent="0.35">
      <c r="B422" s="97" t="s">
        <v>1422</v>
      </c>
      <c r="C422" s="14" t="s">
        <v>87</v>
      </c>
      <c r="E422" s="97" t="s">
        <v>1423</v>
      </c>
      <c r="F422" s="17">
        <f t="shared" si="19"/>
        <v>0</v>
      </c>
      <c r="G422" s="15">
        <f t="shared" si="20"/>
        <v>25419</v>
      </c>
      <c r="H422" s="103">
        <v>13635</v>
      </c>
      <c r="I422" s="103">
        <v>9700</v>
      </c>
      <c r="J422" s="103">
        <v>210</v>
      </c>
      <c r="K422" s="103">
        <v>1874</v>
      </c>
      <c r="L422" s="100">
        <f t="shared" si="18"/>
        <v>1</v>
      </c>
      <c r="M422" s="103">
        <v>10204</v>
      </c>
      <c r="N422" s="104">
        <v>10204</v>
      </c>
      <c r="O422" s="2" t="s">
        <v>1424</v>
      </c>
      <c r="P422" s="6" t="s">
        <v>83</v>
      </c>
    </row>
    <row r="423" spans="2:16" x14ac:dyDescent="0.35">
      <c r="B423" s="97" t="s">
        <v>1425</v>
      </c>
      <c r="C423" s="14" t="s">
        <v>87</v>
      </c>
      <c r="E423" s="97" t="s">
        <v>1426</v>
      </c>
      <c r="F423" s="17">
        <f t="shared" si="19"/>
        <v>0</v>
      </c>
      <c r="G423" s="15">
        <f t="shared" si="20"/>
        <v>205</v>
      </c>
      <c r="H423" s="103">
        <v>200</v>
      </c>
      <c r="I423" s="103">
        <v>0</v>
      </c>
      <c r="J423" s="103">
        <v>5</v>
      </c>
      <c r="K423" s="103">
        <v>0</v>
      </c>
      <c r="L423" s="100">
        <f t="shared" si="18"/>
        <v>1</v>
      </c>
      <c r="M423" s="103">
        <v>7448</v>
      </c>
      <c r="N423" s="104">
        <v>7448</v>
      </c>
      <c r="O423" s="2" t="s">
        <v>1427</v>
      </c>
      <c r="P423" s="6" t="s">
        <v>83</v>
      </c>
    </row>
    <row r="424" spans="2:16" x14ac:dyDescent="0.35">
      <c r="B424" s="97" t="s">
        <v>1428</v>
      </c>
      <c r="C424" s="14" t="s">
        <v>87</v>
      </c>
      <c r="E424" s="97" t="s">
        <v>1429</v>
      </c>
      <c r="F424" s="17">
        <f t="shared" si="19"/>
        <v>0</v>
      </c>
      <c r="G424" s="15">
        <f t="shared" si="20"/>
        <v>0</v>
      </c>
      <c r="H424" s="103">
        <v>0</v>
      </c>
      <c r="I424" s="103">
        <v>0</v>
      </c>
      <c r="J424" s="103">
        <v>0</v>
      </c>
      <c r="K424" s="103">
        <v>0</v>
      </c>
      <c r="L424" s="100">
        <f t="shared" si="18"/>
        <v>0</v>
      </c>
      <c r="M424" s="103">
        <v>0</v>
      </c>
      <c r="N424" s="104">
        <v>0</v>
      </c>
      <c r="O424" s="2" t="s">
        <v>1430</v>
      </c>
      <c r="P424" s="6" t="s">
        <v>84</v>
      </c>
    </row>
    <row r="425" spans="2:16" x14ac:dyDescent="0.35">
      <c r="B425" s="97" t="s">
        <v>1431</v>
      </c>
      <c r="C425" s="14" t="s">
        <v>87</v>
      </c>
      <c r="E425" s="97" t="s">
        <v>1432</v>
      </c>
      <c r="F425" s="17">
        <f t="shared" si="19"/>
        <v>0</v>
      </c>
      <c r="G425" s="15">
        <f t="shared" si="20"/>
        <v>0</v>
      </c>
      <c r="H425" s="103">
        <v>0</v>
      </c>
      <c r="I425" s="103">
        <v>0</v>
      </c>
      <c r="J425" s="103">
        <v>0</v>
      </c>
      <c r="K425" s="103">
        <v>0</v>
      </c>
      <c r="L425" s="100">
        <f t="shared" si="18"/>
        <v>0</v>
      </c>
      <c r="M425" s="103">
        <v>0</v>
      </c>
      <c r="N425" s="104">
        <v>0</v>
      </c>
      <c r="O425" s="2" t="s">
        <v>1433</v>
      </c>
      <c r="P425" s="6" t="s">
        <v>83</v>
      </c>
    </row>
    <row r="426" spans="2:16" x14ac:dyDescent="0.35">
      <c r="B426" s="97" t="s">
        <v>1434</v>
      </c>
      <c r="C426" s="14" t="s">
        <v>87</v>
      </c>
      <c r="E426" s="97" t="s">
        <v>1435</v>
      </c>
      <c r="F426" s="17">
        <f t="shared" si="19"/>
        <v>0</v>
      </c>
      <c r="G426" s="15">
        <f t="shared" si="20"/>
        <v>22639</v>
      </c>
      <c r="H426" s="103">
        <v>7805</v>
      </c>
      <c r="I426" s="103">
        <v>14834</v>
      </c>
      <c r="J426" s="103">
        <v>0</v>
      </c>
      <c r="K426" s="103">
        <v>0</v>
      </c>
      <c r="L426" s="100">
        <f t="shared" si="18"/>
        <v>1</v>
      </c>
      <c r="M426" s="103">
        <v>57053</v>
      </c>
      <c r="N426" s="104">
        <v>57053</v>
      </c>
      <c r="O426" s="2" t="s">
        <v>1436</v>
      </c>
      <c r="P426" s="6" t="s">
        <v>84</v>
      </c>
    </row>
    <row r="427" spans="2:16" x14ac:dyDescent="0.35">
      <c r="B427" s="97" t="s">
        <v>1437</v>
      </c>
      <c r="C427" s="14" t="s">
        <v>87</v>
      </c>
      <c r="E427" s="97" t="s">
        <v>1438</v>
      </c>
      <c r="F427" s="17">
        <f t="shared" si="19"/>
        <v>0</v>
      </c>
      <c r="G427" s="15">
        <f t="shared" si="20"/>
        <v>382607</v>
      </c>
      <c r="H427" s="103">
        <v>10000</v>
      </c>
      <c r="I427" s="103">
        <v>0</v>
      </c>
      <c r="J427" s="103">
        <v>194591</v>
      </c>
      <c r="K427" s="103">
        <v>178016</v>
      </c>
      <c r="L427" s="100">
        <f t="shared" si="18"/>
        <v>1</v>
      </c>
      <c r="M427" s="103">
        <v>347914</v>
      </c>
      <c r="N427" s="104">
        <v>347914</v>
      </c>
      <c r="O427" s="2" t="s">
        <v>1439</v>
      </c>
      <c r="P427" s="6" t="s">
        <v>83</v>
      </c>
    </row>
    <row r="428" spans="2:16" x14ac:dyDescent="0.35">
      <c r="B428" s="97" t="s">
        <v>1440</v>
      </c>
      <c r="C428" s="14" t="s">
        <v>87</v>
      </c>
      <c r="E428" s="97" t="s">
        <v>1441</v>
      </c>
      <c r="F428" s="17">
        <f t="shared" si="19"/>
        <v>0</v>
      </c>
      <c r="G428" s="15">
        <f t="shared" si="20"/>
        <v>66942</v>
      </c>
      <c r="H428" s="103">
        <v>47392</v>
      </c>
      <c r="I428" s="103">
        <v>19550</v>
      </c>
      <c r="J428" s="103">
        <v>0</v>
      </c>
      <c r="K428" s="103">
        <v>0</v>
      </c>
      <c r="L428" s="100">
        <f t="shared" si="18"/>
        <v>1</v>
      </c>
      <c r="M428" s="103">
        <v>81287</v>
      </c>
      <c r="N428" s="104">
        <v>81287</v>
      </c>
      <c r="O428" s="2" t="s">
        <v>1442</v>
      </c>
      <c r="P428" s="6" t="s">
        <v>84</v>
      </c>
    </row>
    <row r="429" spans="2:16" x14ac:dyDescent="0.35">
      <c r="B429" s="97" t="s">
        <v>1443</v>
      </c>
      <c r="C429" s="14" t="s">
        <v>87</v>
      </c>
      <c r="E429" s="97" t="s">
        <v>1444</v>
      </c>
      <c r="F429" s="17">
        <f t="shared" si="19"/>
        <v>0</v>
      </c>
      <c r="G429" s="15">
        <f t="shared" si="20"/>
        <v>10744</v>
      </c>
      <c r="H429" s="103">
        <v>20</v>
      </c>
      <c r="I429" s="103">
        <v>5295</v>
      </c>
      <c r="J429" s="103">
        <v>149</v>
      </c>
      <c r="K429" s="103">
        <v>5280</v>
      </c>
      <c r="L429" s="100">
        <f t="shared" si="18"/>
        <v>1</v>
      </c>
      <c r="M429" s="103">
        <v>7890</v>
      </c>
      <c r="N429" s="104">
        <v>7890</v>
      </c>
      <c r="O429" s="2" t="s">
        <v>1445</v>
      </c>
      <c r="P429" s="6" t="s">
        <v>83</v>
      </c>
    </row>
    <row r="430" spans="2:16" x14ac:dyDescent="0.35">
      <c r="B430" s="97" t="s">
        <v>1446</v>
      </c>
      <c r="C430" s="14" t="s">
        <v>87</v>
      </c>
      <c r="E430" s="97" t="s">
        <v>1447</v>
      </c>
      <c r="F430" s="17">
        <f t="shared" si="19"/>
        <v>0</v>
      </c>
      <c r="G430" s="15">
        <f t="shared" si="20"/>
        <v>2310</v>
      </c>
      <c r="H430" s="103">
        <v>260</v>
      </c>
      <c r="I430" s="103">
        <v>1580</v>
      </c>
      <c r="J430" s="103">
        <v>0</v>
      </c>
      <c r="K430" s="103">
        <v>470</v>
      </c>
      <c r="L430" s="100">
        <f t="shared" si="18"/>
        <v>1</v>
      </c>
      <c r="M430" s="103">
        <v>190</v>
      </c>
      <c r="N430" s="104">
        <v>190</v>
      </c>
      <c r="O430" s="2" t="s">
        <v>1448</v>
      </c>
      <c r="P430" s="6" t="s">
        <v>84</v>
      </c>
    </row>
    <row r="431" spans="2:16" x14ac:dyDescent="0.35">
      <c r="B431" s="97" t="s">
        <v>1449</v>
      </c>
      <c r="C431" s="14" t="s">
        <v>87</v>
      </c>
      <c r="E431" s="97" t="s">
        <v>1450</v>
      </c>
      <c r="F431" s="17">
        <f t="shared" si="19"/>
        <v>0</v>
      </c>
      <c r="G431" s="15">
        <f t="shared" si="20"/>
        <v>2595</v>
      </c>
      <c r="H431" s="103">
        <v>0</v>
      </c>
      <c r="I431" s="103">
        <v>65</v>
      </c>
      <c r="J431" s="103">
        <v>0</v>
      </c>
      <c r="K431" s="103">
        <v>2530</v>
      </c>
      <c r="L431" s="100">
        <f t="shared" si="18"/>
        <v>1</v>
      </c>
      <c r="M431" s="103">
        <v>1283</v>
      </c>
      <c r="N431" s="104">
        <v>1283</v>
      </c>
      <c r="O431" s="2" t="s">
        <v>1451</v>
      </c>
      <c r="P431" s="6" t="s">
        <v>83</v>
      </c>
    </row>
    <row r="432" spans="2:16" x14ac:dyDescent="0.35">
      <c r="B432" s="97" t="s">
        <v>1452</v>
      </c>
      <c r="C432" s="14" t="s">
        <v>87</v>
      </c>
      <c r="E432" s="97" t="s">
        <v>1453</v>
      </c>
      <c r="F432" s="17">
        <f t="shared" si="19"/>
        <v>0</v>
      </c>
      <c r="G432" s="15">
        <f t="shared" si="20"/>
        <v>16782</v>
      </c>
      <c r="H432" s="103">
        <v>11316</v>
      </c>
      <c r="I432" s="103">
        <v>0</v>
      </c>
      <c r="J432" s="103">
        <v>162</v>
      </c>
      <c r="K432" s="103">
        <v>5304</v>
      </c>
      <c r="L432" s="100">
        <f t="shared" si="18"/>
        <v>1</v>
      </c>
      <c r="M432" s="103">
        <v>49652</v>
      </c>
      <c r="N432" s="104">
        <v>49652</v>
      </c>
      <c r="O432" s="2" t="s">
        <v>1454</v>
      </c>
      <c r="P432" s="6" t="s">
        <v>84</v>
      </c>
    </row>
    <row r="433" spans="2:16" x14ac:dyDescent="0.35">
      <c r="B433" s="97" t="s">
        <v>1455</v>
      </c>
      <c r="C433" s="14" t="s">
        <v>87</v>
      </c>
      <c r="E433" s="97" t="s">
        <v>1456</v>
      </c>
      <c r="F433" s="17">
        <f t="shared" si="19"/>
        <v>0</v>
      </c>
      <c r="G433" s="15">
        <f t="shared" si="20"/>
        <v>16082</v>
      </c>
      <c r="H433" s="103">
        <v>791</v>
      </c>
      <c r="I433" s="103">
        <v>11684</v>
      </c>
      <c r="J433" s="103">
        <v>532</v>
      </c>
      <c r="K433" s="103">
        <v>3075</v>
      </c>
      <c r="L433" s="100">
        <f t="shared" si="18"/>
        <v>1</v>
      </c>
      <c r="M433" s="103">
        <v>13914</v>
      </c>
      <c r="N433" s="104">
        <v>13914</v>
      </c>
      <c r="O433" s="2" t="s">
        <v>1457</v>
      </c>
      <c r="P433" s="6" t="s">
        <v>84</v>
      </c>
    </row>
    <row r="434" spans="2:16" x14ac:dyDescent="0.35">
      <c r="B434" s="97" t="s">
        <v>1458</v>
      </c>
      <c r="C434" s="14" t="s">
        <v>87</v>
      </c>
      <c r="E434" s="97" t="s">
        <v>1459</v>
      </c>
      <c r="F434" s="17">
        <f t="shared" si="19"/>
        <v>0</v>
      </c>
      <c r="G434" s="15">
        <f t="shared" si="20"/>
        <v>6744</v>
      </c>
      <c r="H434" s="103">
        <v>378</v>
      </c>
      <c r="I434" s="103">
        <v>0</v>
      </c>
      <c r="J434" s="103">
        <v>0</v>
      </c>
      <c r="K434" s="103">
        <v>6366</v>
      </c>
      <c r="L434" s="100">
        <f t="shared" si="18"/>
        <v>1</v>
      </c>
      <c r="M434" s="103">
        <v>152726</v>
      </c>
      <c r="N434" s="104">
        <v>152726</v>
      </c>
      <c r="O434" s="2" t="s">
        <v>1460</v>
      </c>
      <c r="P434" s="6" t="s">
        <v>83</v>
      </c>
    </row>
    <row r="435" spans="2:16" x14ac:dyDescent="0.35">
      <c r="B435" s="97" t="s">
        <v>1461</v>
      </c>
      <c r="C435" s="14" t="s">
        <v>87</v>
      </c>
      <c r="E435" s="97" t="s">
        <v>1462</v>
      </c>
      <c r="F435" s="17">
        <f t="shared" si="19"/>
        <v>0</v>
      </c>
      <c r="G435" s="15">
        <f t="shared" si="20"/>
        <v>7383</v>
      </c>
      <c r="H435" s="103">
        <v>173</v>
      </c>
      <c r="I435" s="103">
        <v>7135</v>
      </c>
      <c r="J435" s="103">
        <v>2</v>
      </c>
      <c r="K435" s="103">
        <v>73</v>
      </c>
      <c r="L435" s="100">
        <f t="shared" si="18"/>
        <v>1</v>
      </c>
      <c r="M435" s="103">
        <v>8415</v>
      </c>
      <c r="N435" s="104">
        <v>8415</v>
      </c>
      <c r="O435" s="2" t="s">
        <v>1463</v>
      </c>
      <c r="P435" s="6" t="s">
        <v>83</v>
      </c>
    </row>
    <row r="436" spans="2:16" x14ac:dyDescent="0.35">
      <c r="B436" s="97" t="s">
        <v>1464</v>
      </c>
      <c r="C436" s="14" t="s">
        <v>87</v>
      </c>
      <c r="E436" s="97" t="s">
        <v>1465</v>
      </c>
      <c r="F436" s="17">
        <f t="shared" si="19"/>
        <v>0</v>
      </c>
      <c r="G436" s="15">
        <f t="shared" si="20"/>
        <v>55749</v>
      </c>
      <c r="H436" s="103">
        <v>3700</v>
      </c>
      <c r="I436" s="103">
        <v>0</v>
      </c>
      <c r="J436" s="103">
        <v>0</v>
      </c>
      <c r="K436" s="103">
        <v>52049</v>
      </c>
      <c r="L436" s="100">
        <f t="shared" si="18"/>
        <v>1</v>
      </c>
      <c r="M436" s="103">
        <v>89648</v>
      </c>
      <c r="N436" s="104">
        <v>89648</v>
      </c>
      <c r="O436" s="2" t="s">
        <v>1466</v>
      </c>
      <c r="P436" s="6" t="s">
        <v>84</v>
      </c>
    </row>
    <row r="437" spans="2:16" x14ac:dyDescent="0.35">
      <c r="B437" s="97" t="s">
        <v>1467</v>
      </c>
      <c r="C437" s="14" t="s">
        <v>87</v>
      </c>
      <c r="E437" s="97" t="s">
        <v>1468</v>
      </c>
      <c r="F437" s="17">
        <f t="shared" si="19"/>
        <v>0</v>
      </c>
      <c r="G437" s="15">
        <f t="shared" si="20"/>
        <v>7608</v>
      </c>
      <c r="H437" s="103">
        <v>4985</v>
      </c>
      <c r="I437" s="103">
        <v>0</v>
      </c>
      <c r="J437" s="103">
        <v>125</v>
      </c>
      <c r="K437" s="103">
        <v>2498</v>
      </c>
      <c r="L437" s="100">
        <f t="shared" si="18"/>
        <v>1</v>
      </c>
      <c r="M437" s="103">
        <v>19951</v>
      </c>
      <c r="N437" s="104">
        <v>19951</v>
      </c>
      <c r="O437" s="2" t="s">
        <v>1469</v>
      </c>
      <c r="P437" s="6" t="s">
        <v>84</v>
      </c>
    </row>
    <row r="438" spans="2:16" x14ac:dyDescent="0.35">
      <c r="B438" s="97" t="s">
        <v>1470</v>
      </c>
      <c r="C438" s="14" t="s">
        <v>87</v>
      </c>
      <c r="E438" s="97" t="s">
        <v>1471</v>
      </c>
      <c r="F438" s="17">
        <f t="shared" si="19"/>
        <v>0</v>
      </c>
      <c r="G438" s="15">
        <f t="shared" si="20"/>
        <v>10026</v>
      </c>
      <c r="H438" s="103">
        <v>7666</v>
      </c>
      <c r="I438" s="103">
        <v>2360</v>
      </c>
      <c r="J438" s="103">
        <v>0</v>
      </c>
      <c r="K438" s="103">
        <v>0</v>
      </c>
      <c r="L438" s="100">
        <f t="shared" si="18"/>
        <v>1</v>
      </c>
      <c r="M438" s="103">
        <v>16384</v>
      </c>
      <c r="N438" s="104">
        <v>16384</v>
      </c>
      <c r="O438" s="2" t="s">
        <v>1472</v>
      </c>
      <c r="P438" s="6" t="s">
        <v>84</v>
      </c>
    </row>
    <row r="439" spans="2:16" x14ac:dyDescent="0.35">
      <c r="B439" s="97" t="s">
        <v>1473</v>
      </c>
      <c r="C439" s="14" t="s">
        <v>87</v>
      </c>
      <c r="E439" s="97" t="s">
        <v>1474</v>
      </c>
      <c r="F439" s="17">
        <f t="shared" si="19"/>
        <v>0</v>
      </c>
      <c r="G439" s="15">
        <f t="shared" si="20"/>
        <v>100</v>
      </c>
      <c r="H439" s="103">
        <v>25</v>
      </c>
      <c r="I439" s="103">
        <v>0</v>
      </c>
      <c r="J439" s="103">
        <v>0</v>
      </c>
      <c r="K439" s="103">
        <v>75</v>
      </c>
      <c r="L439" s="100">
        <f t="shared" si="18"/>
        <v>1</v>
      </c>
      <c r="M439" s="103">
        <v>36</v>
      </c>
      <c r="N439" s="104">
        <v>36</v>
      </c>
      <c r="O439" s="2" t="s">
        <v>1475</v>
      </c>
      <c r="P439" s="6" t="s">
        <v>84</v>
      </c>
    </row>
    <row r="440" spans="2:16" x14ac:dyDescent="0.35">
      <c r="B440" s="97" t="s">
        <v>1476</v>
      </c>
      <c r="C440" s="14" t="s">
        <v>87</v>
      </c>
      <c r="E440" s="97" t="s">
        <v>1477</v>
      </c>
      <c r="F440" s="17">
        <f t="shared" si="19"/>
        <v>0</v>
      </c>
      <c r="G440" s="15">
        <f t="shared" si="20"/>
        <v>48647</v>
      </c>
      <c r="H440" s="103">
        <v>41556</v>
      </c>
      <c r="I440" s="103">
        <v>0</v>
      </c>
      <c r="J440" s="103">
        <v>100</v>
      </c>
      <c r="K440" s="103">
        <v>6991</v>
      </c>
      <c r="L440" s="100">
        <f t="shared" si="18"/>
        <v>1</v>
      </c>
      <c r="M440" s="103">
        <v>46935</v>
      </c>
      <c r="N440" s="104">
        <v>46935</v>
      </c>
      <c r="O440" s="2" t="s">
        <v>1478</v>
      </c>
      <c r="P440" s="6" t="s">
        <v>83</v>
      </c>
    </row>
    <row r="441" spans="2:16" x14ac:dyDescent="0.35">
      <c r="B441" s="97" t="s">
        <v>1479</v>
      </c>
      <c r="C441" s="14" t="s">
        <v>87</v>
      </c>
      <c r="E441" s="97" t="s">
        <v>1480</v>
      </c>
      <c r="F441" s="17">
        <f t="shared" si="19"/>
        <v>0</v>
      </c>
      <c r="G441" s="15">
        <f t="shared" si="20"/>
        <v>1350</v>
      </c>
      <c r="H441" s="103">
        <v>444</v>
      </c>
      <c r="I441" s="103">
        <v>0</v>
      </c>
      <c r="J441" s="103">
        <v>146</v>
      </c>
      <c r="K441" s="103">
        <v>760</v>
      </c>
      <c r="L441" s="100">
        <f t="shared" si="18"/>
        <v>1</v>
      </c>
      <c r="M441" s="103">
        <v>13157</v>
      </c>
      <c r="N441" s="104">
        <v>13157</v>
      </c>
      <c r="O441" s="6" t="s">
        <v>1481</v>
      </c>
      <c r="P441" s="6" t="s">
        <v>84</v>
      </c>
    </row>
    <row r="442" spans="2:16" x14ac:dyDescent="0.35">
      <c r="B442" s="97" t="s">
        <v>1482</v>
      </c>
      <c r="C442" s="14" t="s">
        <v>87</v>
      </c>
      <c r="E442" s="97" t="s">
        <v>1483</v>
      </c>
      <c r="F442" s="17">
        <f t="shared" si="19"/>
        <v>0</v>
      </c>
      <c r="G442" s="15">
        <f t="shared" si="20"/>
        <v>18718</v>
      </c>
      <c r="H442" s="103">
        <v>13291</v>
      </c>
      <c r="I442" s="103">
        <v>5064</v>
      </c>
      <c r="J442" s="103">
        <v>363</v>
      </c>
      <c r="K442" s="103">
        <v>0</v>
      </c>
      <c r="L442" s="100">
        <f t="shared" si="18"/>
        <v>1</v>
      </c>
      <c r="M442" s="103">
        <v>39374</v>
      </c>
      <c r="N442" s="104">
        <v>39374</v>
      </c>
      <c r="O442" s="2" t="s">
        <v>1484</v>
      </c>
      <c r="P442" s="6" t="s">
        <v>84</v>
      </c>
    </row>
    <row r="443" spans="2:16" x14ac:dyDescent="0.35">
      <c r="B443" s="97" t="s">
        <v>1485</v>
      </c>
      <c r="C443" s="14" t="s">
        <v>87</v>
      </c>
      <c r="E443" s="97" t="s">
        <v>1486</v>
      </c>
      <c r="F443" s="17">
        <f t="shared" si="19"/>
        <v>0</v>
      </c>
      <c r="G443" s="15">
        <f t="shared" si="20"/>
        <v>3769</v>
      </c>
      <c r="H443" s="103">
        <v>510</v>
      </c>
      <c r="I443" s="103">
        <v>0</v>
      </c>
      <c r="J443" s="103">
        <v>19</v>
      </c>
      <c r="K443" s="103">
        <v>3240</v>
      </c>
      <c r="L443" s="100">
        <f t="shared" si="18"/>
        <v>1</v>
      </c>
      <c r="M443" s="103">
        <v>1846</v>
      </c>
      <c r="N443" s="104">
        <v>1846</v>
      </c>
      <c r="O443" s="2" t="s">
        <v>1487</v>
      </c>
      <c r="P443" s="6" t="s">
        <v>83</v>
      </c>
    </row>
    <row r="444" spans="2:16" x14ac:dyDescent="0.35">
      <c r="B444" s="97" t="s">
        <v>1488</v>
      </c>
      <c r="C444" s="14" t="s">
        <v>87</v>
      </c>
      <c r="E444" s="97" t="s">
        <v>1489</v>
      </c>
      <c r="F444" s="17">
        <f t="shared" si="19"/>
        <v>0</v>
      </c>
      <c r="G444" s="15">
        <f t="shared" si="20"/>
        <v>5799</v>
      </c>
      <c r="H444" s="103">
        <v>5799</v>
      </c>
      <c r="I444" s="103">
        <v>0</v>
      </c>
      <c r="J444" s="103">
        <v>0</v>
      </c>
      <c r="K444" s="103">
        <v>0</v>
      </c>
      <c r="L444" s="100">
        <f t="shared" si="18"/>
        <v>1</v>
      </c>
      <c r="M444" s="103">
        <v>12678</v>
      </c>
      <c r="N444" s="104">
        <v>12678</v>
      </c>
      <c r="O444" s="2" t="s">
        <v>1490</v>
      </c>
      <c r="P444" s="6" t="s">
        <v>83</v>
      </c>
    </row>
    <row r="445" spans="2:16" x14ac:dyDescent="0.35">
      <c r="B445" s="97" t="s">
        <v>1491</v>
      </c>
      <c r="C445" s="14" t="s">
        <v>87</v>
      </c>
      <c r="E445" s="97" t="s">
        <v>1492</v>
      </c>
      <c r="F445" s="17">
        <f t="shared" si="19"/>
        <v>0</v>
      </c>
      <c r="G445" s="15">
        <f t="shared" si="20"/>
        <v>670</v>
      </c>
      <c r="H445" s="103">
        <v>0</v>
      </c>
      <c r="I445" s="103">
        <v>0</v>
      </c>
      <c r="J445" s="103">
        <v>0</v>
      </c>
      <c r="K445" s="103">
        <v>670</v>
      </c>
      <c r="L445" s="100">
        <f t="shared" si="18"/>
        <v>1</v>
      </c>
      <c r="M445" s="103">
        <v>1983</v>
      </c>
      <c r="N445" s="104">
        <v>1983</v>
      </c>
      <c r="O445" s="2" t="s">
        <v>1493</v>
      </c>
      <c r="P445" s="6" t="s">
        <v>84</v>
      </c>
    </row>
    <row r="446" spans="2:16" x14ac:dyDescent="0.35">
      <c r="B446" s="97" t="s">
        <v>1494</v>
      </c>
      <c r="C446" s="14" t="s">
        <v>87</v>
      </c>
      <c r="E446" s="97" t="s">
        <v>1495</v>
      </c>
      <c r="F446" s="17">
        <f t="shared" si="19"/>
        <v>0</v>
      </c>
      <c r="G446" s="15">
        <f t="shared" si="20"/>
        <v>72166</v>
      </c>
      <c r="H446" s="103">
        <v>1442</v>
      </c>
      <c r="I446" s="103">
        <v>56260</v>
      </c>
      <c r="J446" s="103">
        <v>0</v>
      </c>
      <c r="K446" s="103">
        <v>14464</v>
      </c>
      <c r="L446" s="100">
        <f t="shared" si="18"/>
        <v>1</v>
      </c>
      <c r="M446" s="103">
        <v>69423</v>
      </c>
      <c r="N446" s="104">
        <v>69423</v>
      </c>
      <c r="O446" s="2" t="s">
        <v>1496</v>
      </c>
      <c r="P446" s="6" t="s">
        <v>83</v>
      </c>
    </row>
    <row r="447" spans="2:16" x14ac:dyDescent="0.35">
      <c r="B447" s="97" t="s">
        <v>1497</v>
      </c>
      <c r="C447" s="14" t="s">
        <v>87</v>
      </c>
      <c r="E447" s="97" t="s">
        <v>1498</v>
      </c>
      <c r="F447" s="17">
        <f t="shared" si="19"/>
        <v>0</v>
      </c>
      <c r="G447" s="15">
        <f t="shared" si="20"/>
        <v>6263</v>
      </c>
      <c r="H447" s="103">
        <v>3624</v>
      </c>
      <c r="I447" s="103">
        <v>2639</v>
      </c>
      <c r="J447" s="103">
        <v>0</v>
      </c>
      <c r="K447" s="103">
        <v>0</v>
      </c>
      <c r="L447" s="100">
        <f t="shared" si="18"/>
        <v>1</v>
      </c>
      <c r="M447" s="103">
        <v>30315</v>
      </c>
      <c r="N447" s="104">
        <v>30315</v>
      </c>
      <c r="O447" s="2" t="s">
        <v>1499</v>
      </c>
      <c r="P447" s="6" t="s">
        <v>83</v>
      </c>
    </row>
    <row r="448" spans="2:16" x14ac:dyDescent="0.35">
      <c r="B448" s="97" t="s">
        <v>1500</v>
      </c>
      <c r="C448" s="14" t="s">
        <v>87</v>
      </c>
      <c r="E448" s="97" t="s">
        <v>1501</v>
      </c>
      <c r="F448" s="17">
        <f t="shared" si="19"/>
        <v>0</v>
      </c>
      <c r="G448" s="15">
        <f t="shared" si="20"/>
        <v>85425</v>
      </c>
      <c r="H448" s="103">
        <v>70716</v>
      </c>
      <c r="I448" s="103">
        <v>9835</v>
      </c>
      <c r="J448" s="103">
        <v>0</v>
      </c>
      <c r="K448" s="103">
        <v>4874</v>
      </c>
      <c r="L448" s="100">
        <f t="shared" si="18"/>
        <v>1</v>
      </c>
      <c r="M448" s="103">
        <v>77412</v>
      </c>
      <c r="N448" s="104">
        <v>77412</v>
      </c>
      <c r="O448" s="2" t="s">
        <v>1502</v>
      </c>
      <c r="P448" s="6" t="s">
        <v>84</v>
      </c>
    </row>
    <row r="449" spans="2:8" x14ac:dyDescent="0.35">
      <c r="H449" s="17"/>
    </row>
    <row r="450" spans="2:8" s="8" customFormat="1" x14ac:dyDescent="0.35">
      <c r="B450" s="7" t="s">
        <v>85</v>
      </c>
    </row>
  </sheetData>
  <conditionalFormatting sqref="P22:P448">
    <cfRule type="containsText" dxfId="8" priority="1" operator="containsText" text="High fidelity">
      <formula>NOT(ISERROR(SEARCH("High fidelity",P22)))</formula>
    </cfRule>
    <cfRule type="containsText" dxfId="7" priority="2" operator="containsText" text="Medium fidelity">
      <formula>NOT(ISERROR(SEARCH("Medium fidelity",P22)))</formula>
    </cfRule>
    <cfRule type="containsText" dxfId="6" priority="3" operator="containsText" text="Low fidelity">
      <formula>NOT(ISERROR(SEARCH("Low fidelity",P22)))</formula>
    </cfRule>
    <cfRule type="containsText" dxfId="5" priority="4" operator="containsText" text="High fidelity">
      <formula>NOT(ISERROR(SEARCH("High fidelity",P22)))</formula>
    </cfRule>
    <cfRule type="containsText" dxfId="4" priority="5" operator="containsText" text="Medium fidelity">
      <formula>NOT(ISERROR(SEARCH("Medium fidelity",P22)))</formula>
    </cfRule>
    <cfRule type="containsText" dxfId="3" priority="6" operator="containsText" text="Low fidelity">
      <formula>NOT(ISERROR(SEARCH("Low fidelity",P22)))</formula>
    </cfRule>
  </conditionalFormatting>
  <hyperlinks>
    <hyperlink ref="G9" r:id="rId1" display="https://data.gov.au/data/dataset/acnc-2023-annual-information-statement-ais-data" xr:uid="{D89960CF-6240-4A88-9452-B3BB228A4A10}"/>
    <hyperlink ref="G10" r:id="rId2" display="https://data.gov.au/data/dataset/acnc-2023-annual-information-statement-ais-data" xr:uid="{D5F124CD-74D9-4F4D-8FDF-389A24AA9321}"/>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A6DB-CF88-4E96-822C-9FF588A5348E}">
  <sheetPr>
    <tabColor theme="8" tint="0.39997558519241921"/>
  </sheetPr>
  <dimension ref="B1:U626"/>
  <sheetViews>
    <sheetView showGridLines="0" zoomScale="70" zoomScaleNormal="70" workbookViewId="0">
      <selection activeCell="D39" sqref="D39"/>
    </sheetView>
  </sheetViews>
  <sheetFormatPr defaultColWidth="8.7265625" defaultRowHeight="14.5" x14ac:dyDescent="0.35"/>
  <cols>
    <col min="1" max="1" width="5.54296875" customWidth="1"/>
    <col min="2" max="2" width="63.1796875" customWidth="1"/>
    <col min="3" max="5" width="27.453125" customWidth="1"/>
    <col min="6" max="6" width="41.453125" customWidth="1"/>
    <col min="7" max="7" width="53.81640625" customWidth="1"/>
    <col min="8" max="8" width="68.54296875" customWidth="1"/>
    <col min="9" max="9" width="43.54296875" customWidth="1"/>
    <col min="10" max="12" width="43.26953125" customWidth="1"/>
    <col min="13" max="16" width="36.453125" customWidth="1"/>
    <col min="17" max="17" width="36.1796875" customWidth="1"/>
    <col min="18" max="18" width="27" customWidth="1"/>
    <col min="19" max="19" width="34.54296875" customWidth="1"/>
    <col min="20" max="20" width="36.26953125" customWidth="1"/>
    <col min="21" max="21" width="50.54296875" customWidth="1"/>
  </cols>
  <sheetData>
    <row r="1" spans="2:8" s="33" customFormat="1" ht="26" x14ac:dyDescent="0.35">
      <c r="B1" s="33" t="s">
        <v>1819</v>
      </c>
    </row>
    <row r="2" spans="2:8" x14ac:dyDescent="0.35">
      <c r="B2" s="164" t="s">
        <v>1845</v>
      </c>
    </row>
    <row r="4" spans="2:8" s="51" customFormat="1" ht="19.5" x14ac:dyDescent="0.35"/>
    <row r="6" spans="2:8" s="53" customFormat="1" ht="18.5" x14ac:dyDescent="0.35">
      <c r="B6" s="52"/>
    </row>
    <row r="7" spans="2:8" s="2" customFormat="1" x14ac:dyDescent="0.35">
      <c r="B7" s="14"/>
    </row>
    <row r="8" spans="2:8" s="2" customFormat="1" x14ac:dyDescent="0.35">
      <c r="B8" s="54"/>
      <c r="C8" s="13"/>
      <c r="D8" s="13"/>
      <c r="E8" s="13"/>
      <c r="F8" s="13"/>
      <c r="G8" s="13"/>
      <c r="H8" s="13"/>
    </row>
    <row r="9" spans="2:8" s="2" customFormat="1" x14ac:dyDescent="0.35">
      <c r="B9" s="36"/>
      <c r="C9" s="6"/>
      <c r="D9" s="6"/>
      <c r="E9" s="6"/>
      <c r="G9" s="55"/>
    </row>
    <row r="10" spans="2:8" s="2" customFormat="1" x14ac:dyDescent="0.35">
      <c r="B10" s="36"/>
      <c r="C10" s="6"/>
      <c r="D10" s="6"/>
      <c r="E10" s="6"/>
      <c r="G10" s="55"/>
    </row>
    <row r="11" spans="2:8" s="2" customFormat="1" x14ac:dyDescent="0.35">
      <c r="B11" s="14"/>
      <c r="C11" s="14"/>
      <c r="D11" s="14"/>
      <c r="E11" s="14"/>
    </row>
    <row r="12" spans="2:8" s="2" customFormat="1" x14ac:dyDescent="0.35">
      <c r="B12" s="14"/>
      <c r="C12" s="14"/>
      <c r="D12" s="14"/>
      <c r="E12" s="14"/>
    </row>
    <row r="13" spans="2:8" s="2" customFormat="1" x14ac:dyDescent="0.35">
      <c r="B13" s="36"/>
      <c r="C13" s="6"/>
      <c r="D13" s="6"/>
      <c r="E13" s="6"/>
      <c r="G13" s="55"/>
      <c r="H13" s="55"/>
    </row>
    <row r="14" spans="2:8" s="2" customFormat="1" x14ac:dyDescent="0.35">
      <c r="B14" s="14"/>
    </row>
    <row r="15" spans="2:8" s="53" customFormat="1" ht="18.5" x14ac:dyDescent="0.35">
      <c r="B15" s="52"/>
    </row>
    <row r="16" spans="2:8" s="2" customFormat="1" x14ac:dyDescent="0.35">
      <c r="B16" s="14"/>
    </row>
    <row r="17" spans="2:21" s="2" customFormat="1" x14ac:dyDescent="0.35">
      <c r="B17" s="54"/>
      <c r="C17" s="13"/>
      <c r="D17" s="13"/>
      <c r="E17" s="13"/>
    </row>
    <row r="18" spans="2:21" s="2" customFormat="1" x14ac:dyDescent="0.35">
      <c r="B18" s="14"/>
      <c r="C18" s="46"/>
      <c r="D18" s="46"/>
      <c r="E18" s="46"/>
    </row>
    <row r="19" spans="2:21" s="2" customFormat="1" x14ac:dyDescent="0.35">
      <c r="B19" s="14"/>
      <c r="C19" s="46"/>
      <c r="D19" s="46"/>
      <c r="E19" s="46"/>
    </row>
    <row r="20" spans="2:21" s="2" customFormat="1" x14ac:dyDescent="0.35">
      <c r="B20" s="54"/>
      <c r="C20" s="13"/>
      <c r="D20" s="13"/>
      <c r="E20" s="13"/>
      <c r="F20" s="13"/>
      <c r="G20" s="13"/>
      <c r="H20" s="13"/>
      <c r="I20" s="13"/>
    </row>
    <row r="21" spans="2:21" s="2" customFormat="1" x14ac:dyDescent="0.35">
      <c r="B21" s="47"/>
      <c r="C21" s="56"/>
      <c r="D21" s="56"/>
      <c r="E21" s="56"/>
      <c r="F21" s="17"/>
      <c r="I21" s="55"/>
    </row>
    <row r="22" spans="2:21" s="2" customFormat="1" x14ac:dyDescent="0.35">
      <c r="B22" s="47"/>
      <c r="C22" s="56"/>
      <c r="D22" s="56"/>
      <c r="E22" s="56"/>
      <c r="F22" s="17"/>
      <c r="I22" s="55"/>
    </row>
    <row r="23" spans="2:21" s="2" customFormat="1" x14ac:dyDescent="0.35">
      <c r="B23" s="14"/>
      <c r="C23" s="16"/>
      <c r="D23" s="16"/>
      <c r="E23" s="16"/>
    </row>
    <row r="24" spans="2:21" s="53" customFormat="1" ht="18.5" x14ac:dyDescent="0.35">
      <c r="B24" s="52"/>
      <c r="R24" s="57"/>
      <c r="S24" s="57"/>
      <c r="T24" s="57"/>
      <c r="U24" s="57"/>
    </row>
    <row r="26" spans="2:21" x14ac:dyDescent="0.35">
      <c r="B26" s="13"/>
      <c r="C26" s="13"/>
      <c r="D26" s="58"/>
      <c r="E26" s="13"/>
      <c r="F26" s="13"/>
      <c r="G26" s="13"/>
      <c r="H26" s="13"/>
      <c r="I26" s="13"/>
      <c r="J26" s="13"/>
      <c r="K26" s="13"/>
      <c r="L26" s="13"/>
      <c r="M26" s="13"/>
      <c r="N26" s="48"/>
      <c r="O26" s="13"/>
      <c r="P26" s="13"/>
      <c r="Q26" s="13"/>
      <c r="R26" s="13"/>
      <c r="S26" s="13"/>
    </row>
    <row r="27" spans="2:21" x14ac:dyDescent="0.35">
      <c r="B27" s="43"/>
      <c r="F27" s="43"/>
      <c r="G27" s="42"/>
      <c r="H27" s="41"/>
      <c r="I27" s="41"/>
      <c r="J27" s="41"/>
      <c r="K27" s="41"/>
      <c r="L27" s="41"/>
      <c r="M27" s="49"/>
      <c r="N27" s="41"/>
      <c r="O27" s="41"/>
      <c r="S27" s="6"/>
    </row>
    <row r="28" spans="2:21" x14ac:dyDescent="0.35">
      <c r="B28" s="43"/>
      <c r="F28" s="43"/>
      <c r="G28" s="42"/>
      <c r="H28" s="41"/>
      <c r="I28" s="41"/>
      <c r="J28" s="41"/>
      <c r="K28" s="41"/>
      <c r="L28" s="41"/>
      <c r="M28" s="49"/>
      <c r="N28" s="41"/>
      <c r="O28" s="41"/>
      <c r="S28" s="6"/>
    </row>
    <row r="29" spans="2:21" x14ac:dyDescent="0.35">
      <c r="F29" s="43"/>
      <c r="G29" s="42"/>
      <c r="H29" s="41"/>
      <c r="I29" s="50"/>
      <c r="J29" s="50"/>
      <c r="K29" s="50"/>
      <c r="L29" s="50"/>
      <c r="M29" s="49"/>
      <c r="N29" s="50"/>
      <c r="O29" s="59"/>
      <c r="S29" s="6"/>
    </row>
    <row r="30" spans="2:21" x14ac:dyDescent="0.35">
      <c r="B30" s="43"/>
      <c r="F30" s="43"/>
      <c r="G30" s="42"/>
      <c r="H30" s="41"/>
      <c r="I30" s="41"/>
      <c r="J30" s="41"/>
      <c r="K30" s="41"/>
      <c r="L30" s="41"/>
      <c r="M30" s="49"/>
      <c r="N30" s="41"/>
      <c r="O30" s="41"/>
      <c r="S30" s="6"/>
    </row>
    <row r="31" spans="2:21" x14ac:dyDescent="0.35">
      <c r="B31" s="43"/>
      <c r="F31" s="43"/>
      <c r="G31" s="41"/>
      <c r="H31" s="41"/>
      <c r="I31" s="60"/>
      <c r="J31" s="60"/>
      <c r="K31" s="60"/>
      <c r="L31" s="60"/>
      <c r="M31" s="49"/>
      <c r="N31" s="60"/>
      <c r="O31" s="60"/>
      <c r="S31" s="6"/>
    </row>
    <row r="32" spans="2:21" x14ac:dyDescent="0.35">
      <c r="B32" s="43"/>
      <c r="F32" s="43"/>
      <c r="G32" s="42"/>
      <c r="H32" s="41"/>
      <c r="I32" s="41"/>
      <c r="J32" s="41"/>
      <c r="K32" s="41"/>
      <c r="L32" s="41"/>
      <c r="M32" s="49"/>
      <c r="N32" s="41"/>
      <c r="O32" s="41"/>
      <c r="S32" s="6"/>
    </row>
    <row r="33" spans="2:19" x14ac:dyDescent="0.35">
      <c r="B33" s="43"/>
      <c r="F33" s="43"/>
      <c r="G33" s="42"/>
      <c r="H33" s="41"/>
      <c r="I33" s="41"/>
      <c r="J33" s="41"/>
      <c r="K33" s="41"/>
      <c r="L33" s="41"/>
      <c r="M33" s="49"/>
      <c r="N33" s="41"/>
      <c r="O33" s="41"/>
      <c r="S33" s="6"/>
    </row>
    <row r="34" spans="2:19" x14ac:dyDescent="0.35">
      <c r="B34" s="43"/>
      <c r="F34" s="43"/>
      <c r="G34" s="42"/>
      <c r="H34" s="41"/>
      <c r="I34" s="41"/>
      <c r="J34" s="41"/>
      <c r="K34" s="41"/>
      <c r="L34" s="41"/>
      <c r="M34" s="49"/>
      <c r="N34" s="41"/>
      <c r="O34" s="41"/>
      <c r="S34" s="6"/>
    </row>
    <row r="35" spans="2:19" x14ac:dyDescent="0.35">
      <c r="B35" s="43"/>
      <c r="F35" s="43"/>
      <c r="G35" s="42"/>
      <c r="H35" s="41"/>
      <c r="I35" s="60"/>
      <c r="J35" s="60"/>
      <c r="K35" s="60"/>
      <c r="L35" s="60"/>
      <c r="M35" s="49"/>
      <c r="N35" s="60"/>
      <c r="O35" s="60"/>
      <c r="S35" s="6"/>
    </row>
    <row r="36" spans="2:19" x14ac:dyDescent="0.35">
      <c r="B36" s="43"/>
      <c r="F36" s="43"/>
      <c r="G36" s="42"/>
      <c r="H36" s="41"/>
      <c r="I36" s="41"/>
      <c r="J36" s="41"/>
      <c r="K36" s="41"/>
      <c r="L36" s="41"/>
      <c r="M36" s="49"/>
      <c r="N36" s="41"/>
      <c r="O36" s="41"/>
      <c r="S36" s="6"/>
    </row>
    <row r="37" spans="2:19" x14ac:dyDescent="0.35">
      <c r="B37" s="43"/>
      <c r="F37" s="43"/>
      <c r="G37" s="42"/>
      <c r="H37" s="41"/>
      <c r="I37" s="60"/>
      <c r="J37" s="60"/>
      <c r="K37" s="60"/>
      <c r="L37" s="60"/>
      <c r="M37" s="49"/>
      <c r="N37" s="60"/>
      <c r="O37" s="60"/>
      <c r="S37" s="6"/>
    </row>
    <row r="38" spans="2:19" x14ac:dyDescent="0.35">
      <c r="B38" s="43"/>
      <c r="F38" s="43"/>
      <c r="G38" s="42"/>
      <c r="H38" s="41"/>
      <c r="I38" s="41"/>
      <c r="J38" s="41"/>
      <c r="K38" s="41"/>
      <c r="L38" s="41"/>
      <c r="M38" s="49"/>
      <c r="N38" s="41"/>
      <c r="O38" s="41"/>
      <c r="S38" s="6"/>
    </row>
    <row r="39" spans="2:19" x14ac:dyDescent="0.35">
      <c r="B39" s="43"/>
      <c r="F39" s="43"/>
      <c r="G39" s="42"/>
      <c r="H39" s="41"/>
      <c r="I39" s="41"/>
      <c r="J39" s="41"/>
      <c r="K39" s="41"/>
      <c r="L39" s="41"/>
      <c r="M39" s="49"/>
      <c r="N39" s="41"/>
      <c r="O39" s="41"/>
      <c r="S39" s="6"/>
    </row>
    <row r="40" spans="2:19" x14ac:dyDescent="0.35">
      <c r="B40" s="43"/>
      <c r="F40" s="43"/>
      <c r="G40" s="42"/>
      <c r="H40" s="41"/>
      <c r="I40" s="41"/>
      <c r="J40" s="41"/>
      <c r="K40" s="41"/>
      <c r="L40" s="41"/>
      <c r="M40" s="49"/>
      <c r="N40" s="41"/>
      <c r="O40" s="41"/>
      <c r="S40" s="6"/>
    </row>
    <row r="41" spans="2:19" x14ac:dyDescent="0.35">
      <c r="B41" s="43"/>
      <c r="F41" s="43"/>
      <c r="G41" s="42"/>
      <c r="H41" s="41"/>
      <c r="I41" s="41"/>
      <c r="J41" s="41"/>
      <c r="K41" s="41"/>
      <c r="L41" s="41"/>
      <c r="M41" s="49"/>
      <c r="N41" s="41"/>
      <c r="O41" s="41"/>
      <c r="S41" s="6"/>
    </row>
    <row r="42" spans="2:19" x14ac:dyDescent="0.35">
      <c r="B42" s="43"/>
      <c r="F42" s="43"/>
      <c r="G42" s="42"/>
      <c r="H42" s="41"/>
      <c r="I42" s="60"/>
      <c r="J42" s="60"/>
      <c r="K42" s="60"/>
      <c r="L42" s="60"/>
      <c r="M42" s="49"/>
      <c r="N42" s="60"/>
      <c r="O42" s="60"/>
      <c r="S42" s="6"/>
    </row>
    <row r="43" spans="2:19" x14ac:dyDescent="0.35">
      <c r="B43" s="43"/>
      <c r="F43" s="43"/>
      <c r="G43" s="42"/>
      <c r="H43" s="41"/>
      <c r="I43" s="41"/>
      <c r="J43" s="41"/>
      <c r="K43" s="41"/>
      <c r="L43" s="41"/>
      <c r="M43" s="49"/>
      <c r="N43" s="41"/>
      <c r="O43" s="41"/>
      <c r="S43" s="6"/>
    </row>
    <row r="44" spans="2:19" x14ac:dyDescent="0.35">
      <c r="B44" s="43"/>
      <c r="F44" s="43"/>
      <c r="G44" s="42"/>
      <c r="H44" s="41"/>
      <c r="I44" s="41"/>
      <c r="J44" s="41"/>
      <c r="K44" s="41"/>
      <c r="L44" s="41"/>
      <c r="M44" s="49"/>
      <c r="N44" s="41"/>
      <c r="O44" s="41"/>
      <c r="S44" s="6"/>
    </row>
    <row r="45" spans="2:19" x14ac:dyDescent="0.35">
      <c r="B45" s="43"/>
      <c r="F45" s="43"/>
      <c r="G45" s="42"/>
      <c r="H45" s="41"/>
      <c r="I45" s="41"/>
      <c r="J45" s="41"/>
      <c r="K45" s="41"/>
      <c r="L45" s="41"/>
      <c r="M45" s="49"/>
      <c r="N45" s="41"/>
      <c r="O45" s="41"/>
      <c r="S45" s="6"/>
    </row>
    <row r="46" spans="2:19" x14ac:dyDescent="0.35">
      <c r="B46" s="43"/>
      <c r="F46" s="43"/>
      <c r="G46" s="42"/>
      <c r="H46" s="41"/>
      <c r="I46" s="41"/>
      <c r="J46" s="41"/>
      <c r="K46" s="41"/>
      <c r="L46" s="41"/>
      <c r="M46" s="49"/>
      <c r="N46" s="41"/>
      <c r="O46" s="41"/>
      <c r="S46" s="6"/>
    </row>
    <row r="47" spans="2:19" x14ac:dyDescent="0.35">
      <c r="B47" s="43"/>
      <c r="F47" s="43"/>
      <c r="G47" s="42"/>
      <c r="H47" s="41"/>
      <c r="I47" s="41"/>
      <c r="J47" s="41"/>
      <c r="K47" s="41"/>
      <c r="L47" s="41"/>
      <c r="M47" s="49"/>
      <c r="N47" s="41"/>
      <c r="O47" s="41"/>
      <c r="S47" s="6"/>
    </row>
    <row r="48" spans="2:19" x14ac:dyDescent="0.35">
      <c r="B48" s="43"/>
      <c r="F48" s="43"/>
      <c r="G48" s="42"/>
      <c r="H48" s="41"/>
      <c r="I48" s="41"/>
      <c r="J48" s="41"/>
      <c r="K48" s="41"/>
      <c r="L48" s="41"/>
      <c r="M48" s="49"/>
      <c r="N48" s="41"/>
      <c r="O48" s="41"/>
      <c r="S48" s="6"/>
    </row>
    <row r="49" spans="2:19" x14ac:dyDescent="0.35">
      <c r="B49" s="43"/>
      <c r="F49" s="43"/>
      <c r="G49" s="42"/>
      <c r="H49" s="41"/>
      <c r="I49" s="41"/>
      <c r="J49" s="41"/>
      <c r="K49" s="41"/>
      <c r="L49" s="41"/>
      <c r="M49" s="49"/>
      <c r="N49" s="41"/>
      <c r="O49" s="41"/>
      <c r="S49" s="6"/>
    </row>
    <row r="50" spans="2:19" x14ac:dyDescent="0.35">
      <c r="B50" s="43"/>
      <c r="F50" s="43"/>
      <c r="G50" s="42"/>
      <c r="H50" s="41"/>
      <c r="I50" s="41"/>
      <c r="J50" s="41"/>
      <c r="K50" s="41"/>
      <c r="L50" s="41"/>
      <c r="M50" s="49"/>
      <c r="N50" s="41"/>
      <c r="O50" s="41"/>
      <c r="S50" s="6"/>
    </row>
    <row r="51" spans="2:19" x14ac:dyDescent="0.35">
      <c r="B51" s="43"/>
      <c r="F51" s="43"/>
      <c r="G51" s="42"/>
      <c r="H51" s="41"/>
      <c r="I51" s="41"/>
      <c r="J51" s="41"/>
      <c r="K51" s="41"/>
      <c r="L51" s="41"/>
      <c r="M51" s="49"/>
      <c r="N51" s="41"/>
      <c r="O51" s="41"/>
      <c r="S51" s="6"/>
    </row>
    <row r="52" spans="2:19" x14ac:dyDescent="0.35">
      <c r="B52" s="43"/>
      <c r="F52" s="43"/>
      <c r="G52" s="42"/>
      <c r="H52" s="41"/>
      <c r="I52" s="41"/>
      <c r="J52" s="41"/>
      <c r="K52" s="41"/>
      <c r="L52" s="41"/>
      <c r="M52" s="49"/>
      <c r="N52" s="41"/>
      <c r="O52" s="41"/>
      <c r="S52" s="6"/>
    </row>
    <row r="53" spans="2:19" x14ac:dyDescent="0.35">
      <c r="B53" s="43"/>
      <c r="F53" s="43"/>
      <c r="G53" s="42"/>
      <c r="H53" s="41"/>
      <c r="I53" s="41"/>
      <c r="J53" s="41"/>
      <c r="K53" s="41"/>
      <c r="L53" s="41"/>
      <c r="M53" s="49"/>
      <c r="N53" s="41"/>
      <c r="O53" s="41"/>
      <c r="S53" s="6"/>
    </row>
    <row r="54" spans="2:19" x14ac:dyDescent="0.35">
      <c r="B54" s="43"/>
      <c r="F54" s="43"/>
      <c r="G54" s="42"/>
      <c r="H54" s="41"/>
      <c r="I54" s="60"/>
      <c r="J54" s="60"/>
      <c r="K54" s="60"/>
      <c r="L54" s="60"/>
      <c r="M54" s="49"/>
      <c r="N54" s="60"/>
      <c r="O54" s="60"/>
      <c r="S54" s="6"/>
    </row>
    <row r="55" spans="2:19" x14ac:dyDescent="0.35">
      <c r="B55" s="43"/>
      <c r="F55" s="43"/>
      <c r="G55" s="42"/>
      <c r="H55" s="41"/>
      <c r="I55" s="41"/>
      <c r="J55" s="41"/>
      <c r="K55" s="41"/>
      <c r="L55" s="41"/>
      <c r="M55" s="49"/>
      <c r="N55" s="41"/>
      <c r="O55" s="41"/>
      <c r="S55" s="6"/>
    </row>
    <row r="56" spans="2:19" x14ac:dyDescent="0.35">
      <c r="B56" s="43"/>
      <c r="F56" s="43"/>
      <c r="G56" s="42"/>
      <c r="H56" s="41"/>
      <c r="I56" s="41"/>
      <c r="J56" s="41"/>
      <c r="K56" s="41"/>
      <c r="L56" s="41"/>
      <c r="M56" s="49"/>
      <c r="N56" s="41"/>
      <c r="O56" s="41"/>
      <c r="S56" s="6"/>
    </row>
    <row r="57" spans="2:19" x14ac:dyDescent="0.35">
      <c r="B57" s="43"/>
      <c r="F57" s="43"/>
      <c r="G57" s="42"/>
      <c r="H57" s="41"/>
      <c r="I57" s="41"/>
      <c r="J57" s="41"/>
      <c r="K57" s="41"/>
      <c r="L57" s="41"/>
      <c r="M57" s="49"/>
      <c r="N57" s="41"/>
      <c r="O57" s="41"/>
      <c r="S57" s="6"/>
    </row>
    <row r="58" spans="2:19" x14ac:dyDescent="0.35">
      <c r="B58" s="43"/>
      <c r="F58" s="43"/>
      <c r="G58" s="42"/>
      <c r="H58" s="41"/>
      <c r="I58" s="60"/>
      <c r="J58" s="60"/>
      <c r="K58" s="60"/>
      <c r="L58" s="60"/>
      <c r="M58" s="49"/>
      <c r="N58" s="60"/>
      <c r="O58" s="60"/>
      <c r="S58" s="6"/>
    </row>
    <row r="59" spans="2:19" x14ac:dyDescent="0.35">
      <c r="B59" s="43"/>
      <c r="F59" s="43"/>
      <c r="G59" s="42"/>
      <c r="H59" s="41"/>
      <c r="I59" s="60"/>
      <c r="J59" s="60"/>
      <c r="K59" s="60"/>
      <c r="L59" s="60"/>
      <c r="M59" s="49"/>
      <c r="N59" s="60"/>
      <c r="O59" s="60"/>
      <c r="S59" s="6"/>
    </row>
    <row r="60" spans="2:19" x14ac:dyDescent="0.35">
      <c r="B60" s="43"/>
      <c r="F60" s="43"/>
      <c r="G60" s="42"/>
      <c r="H60" s="41"/>
      <c r="I60" s="41"/>
      <c r="J60" s="41"/>
      <c r="K60" s="41"/>
      <c r="L60" s="41"/>
      <c r="M60" s="49"/>
      <c r="N60" s="41"/>
      <c r="O60" s="41"/>
      <c r="S60" s="6"/>
    </row>
    <row r="61" spans="2:19" x14ac:dyDescent="0.35">
      <c r="B61" s="43"/>
      <c r="F61" s="43"/>
      <c r="G61" s="42"/>
      <c r="H61" s="41"/>
      <c r="I61" s="60"/>
      <c r="J61" s="60"/>
      <c r="K61" s="60"/>
      <c r="L61" s="60"/>
      <c r="M61" s="49"/>
      <c r="N61" s="60"/>
      <c r="O61" s="60"/>
      <c r="S61" s="6"/>
    </row>
    <row r="62" spans="2:19" x14ac:dyDescent="0.35">
      <c r="B62" s="43"/>
      <c r="F62" s="43"/>
      <c r="G62" s="42"/>
      <c r="H62" s="41"/>
      <c r="I62" s="41"/>
      <c r="J62" s="41"/>
      <c r="K62" s="41"/>
      <c r="L62" s="41"/>
      <c r="M62" s="49"/>
      <c r="N62" s="41"/>
      <c r="O62" s="41"/>
      <c r="S62" s="6"/>
    </row>
    <row r="63" spans="2:19" x14ac:dyDescent="0.35">
      <c r="B63" s="43"/>
      <c r="F63" s="43"/>
      <c r="G63" s="42"/>
      <c r="H63" s="41"/>
      <c r="I63" s="60"/>
      <c r="J63" s="60"/>
      <c r="K63" s="60"/>
      <c r="L63" s="60"/>
      <c r="M63" s="49"/>
      <c r="N63" s="60"/>
      <c r="O63" s="60"/>
      <c r="S63" s="6"/>
    </row>
    <row r="64" spans="2:19" x14ac:dyDescent="0.35">
      <c r="B64" s="43"/>
      <c r="F64" s="43"/>
      <c r="G64" s="42"/>
      <c r="H64" s="41"/>
      <c r="I64" s="41"/>
      <c r="J64" s="41"/>
      <c r="K64" s="41"/>
      <c r="L64" s="41"/>
      <c r="M64" s="49"/>
      <c r="N64" s="41"/>
      <c r="O64" s="41"/>
      <c r="S64" s="6"/>
    </row>
    <row r="65" spans="2:19" x14ac:dyDescent="0.35">
      <c r="B65" s="43"/>
      <c r="F65" s="43"/>
      <c r="G65" s="42"/>
      <c r="H65" s="41"/>
      <c r="I65" s="41"/>
      <c r="J65" s="41"/>
      <c r="K65" s="41"/>
      <c r="L65" s="41"/>
      <c r="M65" s="49"/>
      <c r="N65" s="41"/>
      <c r="O65" s="41"/>
      <c r="S65" s="6"/>
    </row>
    <row r="66" spans="2:19" x14ac:dyDescent="0.35">
      <c r="B66" s="43"/>
      <c r="F66" s="43"/>
      <c r="G66" s="42"/>
      <c r="H66" s="41"/>
      <c r="I66" s="41"/>
      <c r="J66" s="41"/>
      <c r="K66" s="41"/>
      <c r="L66" s="41"/>
      <c r="M66" s="49"/>
      <c r="N66" s="41"/>
      <c r="O66" s="41"/>
      <c r="S66" s="6"/>
    </row>
    <row r="67" spans="2:19" x14ac:dyDescent="0.35">
      <c r="B67" s="43"/>
      <c r="F67" s="43"/>
      <c r="G67" s="42"/>
      <c r="H67" s="41"/>
      <c r="I67" s="41"/>
      <c r="J67" s="41"/>
      <c r="K67" s="41"/>
      <c r="L67" s="41"/>
      <c r="M67" s="49"/>
      <c r="N67" s="41"/>
      <c r="O67" s="41"/>
      <c r="S67" s="6"/>
    </row>
    <row r="68" spans="2:19" x14ac:dyDescent="0.35">
      <c r="B68" s="43"/>
      <c r="F68" s="43"/>
      <c r="G68" s="42"/>
      <c r="H68" s="41"/>
      <c r="I68" s="60"/>
      <c r="J68" s="60"/>
      <c r="K68" s="60"/>
      <c r="L68" s="60"/>
      <c r="M68" s="49"/>
      <c r="N68" s="60"/>
      <c r="O68" s="60"/>
      <c r="S68" s="6"/>
    </row>
    <row r="69" spans="2:19" x14ac:dyDescent="0.35">
      <c r="B69" s="43"/>
      <c r="F69" s="43"/>
      <c r="G69" s="42"/>
      <c r="H69" s="41"/>
      <c r="I69" s="41"/>
      <c r="J69" s="41"/>
      <c r="K69" s="41"/>
      <c r="L69" s="41"/>
      <c r="M69" s="49"/>
      <c r="N69" s="41"/>
      <c r="O69" s="41"/>
      <c r="S69" s="6"/>
    </row>
    <row r="70" spans="2:19" x14ac:dyDescent="0.35">
      <c r="B70" s="43"/>
      <c r="F70" s="43"/>
      <c r="G70" s="42"/>
      <c r="H70" s="41"/>
      <c r="I70" s="41"/>
      <c r="J70" s="41"/>
      <c r="K70" s="41"/>
      <c r="L70" s="41"/>
      <c r="M70" s="49"/>
      <c r="N70" s="41"/>
      <c r="O70" s="41"/>
      <c r="S70" s="6"/>
    </row>
    <row r="71" spans="2:19" x14ac:dyDescent="0.35">
      <c r="B71" s="43"/>
      <c r="F71" s="43"/>
      <c r="G71" s="42"/>
      <c r="H71" s="41"/>
      <c r="I71" s="41"/>
      <c r="J71" s="41"/>
      <c r="K71" s="41"/>
      <c r="L71" s="41"/>
      <c r="M71" s="49"/>
      <c r="N71" s="41"/>
      <c r="O71" s="41"/>
      <c r="S71" s="6"/>
    </row>
    <row r="72" spans="2:19" x14ac:dyDescent="0.35">
      <c r="B72" s="43"/>
      <c r="F72" s="43"/>
      <c r="G72" s="42"/>
      <c r="H72" s="41"/>
      <c r="I72" s="60"/>
      <c r="J72" s="60"/>
      <c r="K72" s="60"/>
      <c r="L72" s="60"/>
      <c r="M72" s="49"/>
      <c r="N72" s="60"/>
      <c r="O72" s="60"/>
      <c r="S72" s="6"/>
    </row>
    <row r="73" spans="2:19" x14ac:dyDescent="0.35">
      <c r="B73" s="43"/>
      <c r="F73" s="43"/>
      <c r="G73" s="42"/>
      <c r="H73" s="41"/>
      <c r="I73" s="41"/>
      <c r="J73" s="41"/>
      <c r="K73" s="41"/>
      <c r="L73" s="41"/>
      <c r="M73" s="49"/>
      <c r="N73" s="41"/>
      <c r="O73" s="41"/>
      <c r="S73" s="6"/>
    </row>
    <row r="74" spans="2:19" x14ac:dyDescent="0.35">
      <c r="B74" s="43"/>
      <c r="F74" s="43"/>
      <c r="G74" s="42"/>
      <c r="H74" s="41"/>
      <c r="I74" s="41"/>
      <c r="J74" s="41"/>
      <c r="K74" s="41"/>
      <c r="L74" s="41"/>
      <c r="M74" s="49"/>
      <c r="N74" s="41"/>
      <c r="O74" s="41"/>
      <c r="S74" s="6"/>
    </row>
    <row r="75" spans="2:19" x14ac:dyDescent="0.35">
      <c r="B75" s="43"/>
      <c r="F75" s="43"/>
      <c r="G75" s="42"/>
      <c r="H75" s="41"/>
      <c r="I75" s="60"/>
      <c r="J75" s="60"/>
      <c r="K75" s="60"/>
      <c r="L75" s="60"/>
      <c r="M75" s="49"/>
      <c r="N75" s="60"/>
      <c r="O75" s="60"/>
      <c r="S75" s="6"/>
    </row>
    <row r="76" spans="2:19" x14ac:dyDescent="0.35">
      <c r="B76" s="43"/>
      <c r="F76" s="43"/>
      <c r="G76" s="42"/>
      <c r="H76" s="41"/>
      <c r="I76" s="41"/>
      <c r="J76" s="41"/>
      <c r="K76" s="41"/>
      <c r="L76" s="41"/>
      <c r="M76" s="49"/>
      <c r="N76" s="41"/>
      <c r="O76" s="41"/>
      <c r="S76" s="6"/>
    </row>
    <row r="77" spans="2:19" x14ac:dyDescent="0.35">
      <c r="B77" s="43"/>
      <c r="F77" s="43"/>
      <c r="G77" s="42"/>
      <c r="H77" s="41"/>
      <c r="I77" s="60"/>
      <c r="J77" s="60"/>
      <c r="K77" s="60"/>
      <c r="L77" s="60"/>
      <c r="M77" s="49"/>
      <c r="N77" s="60"/>
      <c r="O77" s="60"/>
      <c r="S77" s="6"/>
    </row>
    <row r="78" spans="2:19" x14ac:dyDescent="0.35">
      <c r="B78" s="43"/>
      <c r="F78" s="43"/>
      <c r="G78" s="42"/>
      <c r="H78" s="41"/>
      <c r="I78" s="41"/>
      <c r="J78" s="41"/>
      <c r="K78" s="41"/>
      <c r="L78" s="41"/>
      <c r="M78" s="49"/>
      <c r="N78" s="41"/>
      <c r="O78" s="41"/>
      <c r="S78" s="6"/>
    </row>
    <row r="79" spans="2:19" x14ac:dyDescent="0.35">
      <c r="B79" s="43"/>
      <c r="F79" s="43"/>
      <c r="G79" s="42"/>
      <c r="H79" s="41"/>
      <c r="I79" s="41"/>
      <c r="J79" s="41"/>
      <c r="K79" s="41"/>
      <c r="L79" s="41"/>
      <c r="M79" s="49"/>
      <c r="N79" s="41"/>
      <c r="O79" s="41"/>
      <c r="S79" s="6"/>
    </row>
    <row r="80" spans="2:19" x14ac:dyDescent="0.35">
      <c r="B80" s="43"/>
      <c r="F80" s="43"/>
      <c r="G80" s="42"/>
      <c r="H80" s="41"/>
      <c r="I80" s="41"/>
      <c r="J80" s="41"/>
      <c r="K80" s="41"/>
      <c r="L80" s="41"/>
      <c r="M80" s="49"/>
      <c r="N80" s="41"/>
      <c r="O80" s="41"/>
      <c r="S80" s="6"/>
    </row>
    <row r="81" spans="2:19" x14ac:dyDescent="0.35">
      <c r="B81" s="43"/>
      <c r="F81" s="43"/>
      <c r="G81" s="42"/>
      <c r="H81" s="41"/>
      <c r="I81" s="41"/>
      <c r="J81" s="41"/>
      <c r="K81" s="41"/>
      <c r="L81" s="41"/>
      <c r="M81" s="49"/>
      <c r="N81" s="41"/>
      <c r="O81" s="41"/>
      <c r="S81" s="6"/>
    </row>
    <row r="82" spans="2:19" x14ac:dyDescent="0.35">
      <c r="B82" s="43"/>
      <c r="F82" s="43"/>
      <c r="G82" s="42"/>
      <c r="H82" s="41"/>
      <c r="I82" s="60"/>
      <c r="J82" s="60"/>
      <c r="K82" s="60"/>
      <c r="L82" s="60"/>
      <c r="M82" s="49"/>
      <c r="N82" s="60"/>
      <c r="O82" s="60"/>
      <c r="S82" s="6"/>
    </row>
    <row r="83" spans="2:19" x14ac:dyDescent="0.35">
      <c r="B83" s="43"/>
      <c r="F83" s="43"/>
      <c r="G83" s="42"/>
      <c r="H83" s="41"/>
      <c r="I83" s="41"/>
      <c r="J83" s="41"/>
      <c r="K83" s="41"/>
      <c r="L83" s="41"/>
      <c r="M83" s="49"/>
      <c r="N83" s="41"/>
      <c r="O83" s="41"/>
      <c r="S83" s="6"/>
    </row>
    <row r="84" spans="2:19" x14ac:dyDescent="0.35">
      <c r="B84" s="43"/>
      <c r="F84" s="43"/>
      <c r="G84" s="42"/>
      <c r="H84" s="41"/>
      <c r="I84" s="60"/>
      <c r="J84" s="60"/>
      <c r="K84" s="60"/>
      <c r="L84" s="60"/>
      <c r="M84" s="49"/>
      <c r="N84" s="60"/>
      <c r="O84" s="60"/>
      <c r="S84" s="6"/>
    </row>
    <row r="85" spans="2:19" x14ac:dyDescent="0.35">
      <c r="B85" s="43"/>
      <c r="F85" s="43"/>
      <c r="G85" s="42"/>
      <c r="H85" s="41"/>
      <c r="I85" s="41"/>
      <c r="J85" s="41"/>
      <c r="K85" s="41"/>
      <c r="L85" s="41"/>
      <c r="M85" s="49"/>
      <c r="N85" s="41"/>
      <c r="O85" s="41"/>
      <c r="S85" s="6"/>
    </row>
    <row r="86" spans="2:19" x14ac:dyDescent="0.35">
      <c r="B86" s="43"/>
      <c r="F86" s="43"/>
      <c r="G86" s="42"/>
      <c r="H86" s="41"/>
      <c r="I86" s="41"/>
      <c r="J86" s="41"/>
      <c r="K86" s="41"/>
      <c r="L86" s="41"/>
      <c r="M86" s="49"/>
      <c r="N86" s="41"/>
      <c r="O86" s="41"/>
      <c r="S86" s="6"/>
    </row>
    <row r="87" spans="2:19" x14ac:dyDescent="0.35">
      <c r="B87" s="43"/>
      <c r="F87" s="43"/>
      <c r="G87" s="42"/>
      <c r="H87" s="41"/>
      <c r="I87" s="41"/>
      <c r="J87" s="41"/>
      <c r="K87" s="41"/>
      <c r="L87" s="41"/>
      <c r="M87" s="49"/>
      <c r="N87" s="41"/>
      <c r="O87" s="41"/>
      <c r="S87" s="6"/>
    </row>
    <row r="88" spans="2:19" x14ac:dyDescent="0.35">
      <c r="B88" s="43"/>
      <c r="F88" s="43"/>
      <c r="G88" s="42"/>
      <c r="H88" s="41"/>
      <c r="I88" s="60"/>
      <c r="J88" s="60"/>
      <c r="K88" s="60"/>
      <c r="L88" s="60"/>
      <c r="M88" s="49"/>
      <c r="N88" s="60"/>
      <c r="O88" s="60"/>
      <c r="S88" s="6"/>
    </row>
    <row r="89" spans="2:19" x14ac:dyDescent="0.35">
      <c r="B89" s="43"/>
      <c r="F89" s="43"/>
      <c r="G89" s="42"/>
      <c r="H89" s="41"/>
      <c r="I89" s="41"/>
      <c r="J89" s="41"/>
      <c r="K89" s="41"/>
      <c r="L89" s="41"/>
      <c r="M89" s="49"/>
      <c r="N89" s="41"/>
      <c r="O89" s="41"/>
      <c r="S89" s="6"/>
    </row>
    <row r="90" spans="2:19" x14ac:dyDescent="0.35">
      <c r="B90" s="43"/>
      <c r="F90" s="43"/>
      <c r="G90" s="42"/>
      <c r="H90" s="41"/>
      <c r="I90" s="60"/>
      <c r="J90" s="60"/>
      <c r="K90" s="60"/>
      <c r="L90" s="60"/>
      <c r="M90" s="49"/>
      <c r="N90" s="60"/>
      <c r="O90" s="60"/>
      <c r="S90" s="6"/>
    </row>
    <row r="91" spans="2:19" x14ac:dyDescent="0.35">
      <c r="B91" s="43"/>
      <c r="F91" s="43"/>
      <c r="G91" s="42"/>
      <c r="H91" s="41"/>
      <c r="I91" s="41"/>
      <c r="J91" s="41"/>
      <c r="K91" s="41"/>
      <c r="L91" s="41"/>
      <c r="M91" s="49"/>
      <c r="N91" s="41"/>
      <c r="O91" s="41"/>
      <c r="S91" s="6"/>
    </row>
    <row r="92" spans="2:19" x14ac:dyDescent="0.35">
      <c r="B92" s="43"/>
      <c r="F92" s="43"/>
      <c r="G92" s="42"/>
      <c r="H92" s="41"/>
      <c r="I92" s="41"/>
      <c r="J92" s="41"/>
      <c r="K92" s="41"/>
      <c r="L92" s="41"/>
      <c r="M92" s="49"/>
      <c r="N92" s="41"/>
      <c r="O92" s="41"/>
      <c r="S92" s="6"/>
    </row>
    <row r="93" spans="2:19" x14ac:dyDescent="0.35">
      <c r="B93" s="43"/>
      <c r="F93" s="43"/>
      <c r="G93" s="42"/>
      <c r="H93" s="41"/>
      <c r="I93" s="60"/>
      <c r="J93" s="60"/>
      <c r="K93" s="60"/>
      <c r="L93" s="60"/>
      <c r="M93" s="49"/>
      <c r="N93" s="60"/>
      <c r="O93" s="60"/>
      <c r="S93" s="6"/>
    </row>
    <row r="94" spans="2:19" x14ac:dyDescent="0.35">
      <c r="B94" s="43"/>
      <c r="F94" s="43"/>
      <c r="G94" s="42"/>
      <c r="H94" s="41"/>
      <c r="I94" s="60"/>
      <c r="J94" s="60"/>
      <c r="K94" s="60"/>
      <c r="L94" s="60"/>
      <c r="M94" s="49"/>
      <c r="N94" s="60"/>
      <c r="O94" s="60"/>
      <c r="S94" s="6"/>
    </row>
    <row r="95" spans="2:19" x14ac:dyDescent="0.35">
      <c r="B95" s="43"/>
      <c r="F95" s="43"/>
      <c r="G95" s="42"/>
      <c r="H95" s="41"/>
      <c r="I95" s="41"/>
      <c r="J95" s="41"/>
      <c r="K95" s="41"/>
      <c r="L95" s="41"/>
      <c r="M95" s="49"/>
      <c r="N95" s="41"/>
      <c r="O95" s="41"/>
      <c r="S95" s="6"/>
    </row>
    <row r="96" spans="2:19" x14ac:dyDescent="0.35">
      <c r="B96" s="43"/>
      <c r="F96" s="43"/>
      <c r="G96" s="42"/>
      <c r="H96" s="41"/>
      <c r="I96" s="41"/>
      <c r="J96" s="41"/>
      <c r="K96" s="41"/>
      <c r="L96" s="41"/>
      <c r="M96" s="49"/>
      <c r="N96" s="41"/>
      <c r="O96" s="41"/>
      <c r="S96" s="6"/>
    </row>
    <row r="97" spans="2:19" x14ac:dyDescent="0.35">
      <c r="B97" s="43"/>
      <c r="F97" s="43"/>
      <c r="G97" s="42"/>
      <c r="H97" s="41"/>
      <c r="I97" s="41"/>
      <c r="J97" s="41"/>
      <c r="K97" s="41"/>
      <c r="L97" s="41"/>
      <c r="M97" s="49"/>
      <c r="N97" s="41"/>
      <c r="O97" s="41"/>
      <c r="S97" s="6"/>
    </row>
    <row r="98" spans="2:19" x14ac:dyDescent="0.35">
      <c r="B98" s="43"/>
      <c r="F98" s="43"/>
      <c r="G98" s="42"/>
      <c r="H98" s="41"/>
      <c r="I98" s="41"/>
      <c r="J98" s="41"/>
      <c r="K98" s="41"/>
      <c r="L98" s="41"/>
      <c r="M98" s="49"/>
      <c r="N98" s="41"/>
      <c r="O98" s="41"/>
      <c r="S98" s="6"/>
    </row>
    <row r="99" spans="2:19" x14ac:dyDescent="0.35">
      <c r="B99" s="43"/>
      <c r="F99" s="43"/>
      <c r="G99" s="42"/>
      <c r="H99" s="41"/>
      <c r="I99" s="41"/>
      <c r="J99" s="41"/>
      <c r="K99" s="41"/>
      <c r="L99" s="41"/>
      <c r="M99" s="49"/>
      <c r="N99" s="41"/>
      <c r="O99" s="41"/>
      <c r="S99" s="6"/>
    </row>
    <row r="100" spans="2:19" x14ac:dyDescent="0.35">
      <c r="B100" s="43"/>
      <c r="F100" s="43"/>
      <c r="G100" s="42"/>
      <c r="H100" s="41"/>
      <c r="I100" s="60"/>
      <c r="J100" s="60"/>
      <c r="K100" s="60"/>
      <c r="L100" s="60"/>
      <c r="M100" s="49"/>
      <c r="N100" s="60"/>
      <c r="O100" s="60"/>
      <c r="S100" s="6"/>
    </row>
    <row r="101" spans="2:19" x14ac:dyDescent="0.35">
      <c r="B101" s="43"/>
      <c r="F101" s="43"/>
      <c r="G101" s="42"/>
      <c r="H101" s="41"/>
      <c r="I101" s="41"/>
      <c r="J101" s="41"/>
      <c r="K101" s="41"/>
      <c r="L101" s="41"/>
      <c r="M101" s="49"/>
      <c r="N101" s="41"/>
      <c r="O101" s="41"/>
      <c r="S101" s="6"/>
    </row>
    <row r="102" spans="2:19" x14ac:dyDescent="0.35">
      <c r="B102" s="43"/>
      <c r="F102" s="43"/>
      <c r="G102" s="42"/>
      <c r="H102" s="41"/>
      <c r="I102" s="41"/>
      <c r="J102" s="41"/>
      <c r="K102" s="41"/>
      <c r="L102" s="41"/>
      <c r="M102" s="49"/>
      <c r="N102" s="41"/>
      <c r="O102" s="41"/>
      <c r="S102" s="6"/>
    </row>
    <row r="103" spans="2:19" x14ac:dyDescent="0.35">
      <c r="B103" s="43"/>
      <c r="F103" s="43"/>
      <c r="G103" s="42"/>
      <c r="H103" s="41"/>
      <c r="I103" s="41"/>
      <c r="J103" s="41"/>
      <c r="K103" s="41"/>
      <c r="L103" s="41"/>
      <c r="M103" s="49"/>
      <c r="N103" s="41"/>
      <c r="O103" s="41"/>
      <c r="S103" s="6"/>
    </row>
    <row r="104" spans="2:19" x14ac:dyDescent="0.35">
      <c r="B104" s="43"/>
      <c r="F104" s="43"/>
      <c r="G104" s="42"/>
      <c r="H104" s="41"/>
      <c r="I104" s="41"/>
      <c r="J104" s="41"/>
      <c r="K104" s="41"/>
      <c r="L104" s="41"/>
      <c r="M104" s="49"/>
      <c r="N104" s="41"/>
      <c r="O104" s="41"/>
      <c r="S104" s="6"/>
    </row>
    <row r="105" spans="2:19" x14ac:dyDescent="0.35">
      <c r="B105" s="43"/>
      <c r="F105" s="43"/>
      <c r="G105" s="42"/>
      <c r="H105" s="41"/>
      <c r="I105" s="60"/>
      <c r="J105" s="60"/>
      <c r="K105" s="60"/>
      <c r="L105" s="60"/>
      <c r="M105" s="49"/>
      <c r="N105" s="60"/>
      <c r="O105" s="60"/>
      <c r="S105" s="6"/>
    </row>
    <row r="106" spans="2:19" x14ac:dyDescent="0.35">
      <c r="B106" s="43"/>
      <c r="F106" s="43"/>
      <c r="G106" s="42"/>
      <c r="H106" s="41"/>
      <c r="I106" s="41"/>
      <c r="J106" s="41"/>
      <c r="K106" s="41"/>
      <c r="L106" s="41"/>
      <c r="M106" s="49"/>
      <c r="N106" s="41"/>
      <c r="O106" s="41"/>
      <c r="S106" s="6"/>
    </row>
    <row r="107" spans="2:19" x14ac:dyDescent="0.35">
      <c r="B107" s="43"/>
      <c r="F107" s="43"/>
      <c r="G107" s="42"/>
      <c r="H107" s="41"/>
      <c r="I107" s="60"/>
      <c r="J107" s="60"/>
      <c r="K107" s="60"/>
      <c r="L107" s="60"/>
      <c r="M107" s="49"/>
      <c r="N107" s="60"/>
      <c r="O107" s="60"/>
      <c r="S107" s="6"/>
    </row>
    <row r="108" spans="2:19" x14ac:dyDescent="0.35">
      <c r="B108" s="43"/>
      <c r="F108" s="43"/>
      <c r="G108" s="42"/>
      <c r="H108" s="41"/>
      <c r="I108" s="41"/>
      <c r="J108" s="41"/>
      <c r="K108" s="41"/>
      <c r="L108" s="41"/>
      <c r="M108" s="49"/>
      <c r="N108" s="41"/>
      <c r="O108" s="41"/>
      <c r="S108" s="6"/>
    </row>
    <row r="109" spans="2:19" x14ac:dyDescent="0.35">
      <c r="B109" s="43"/>
      <c r="F109" s="43"/>
      <c r="G109" s="42"/>
      <c r="H109" s="41"/>
      <c r="I109" s="60"/>
      <c r="J109" s="60"/>
      <c r="K109" s="60"/>
      <c r="L109" s="60"/>
      <c r="M109" s="49"/>
      <c r="N109" s="60"/>
      <c r="O109" s="60"/>
      <c r="S109" s="6"/>
    </row>
    <row r="110" spans="2:19" x14ac:dyDescent="0.35">
      <c r="B110" s="43"/>
      <c r="F110" s="43"/>
      <c r="G110" s="42"/>
      <c r="H110" s="41"/>
      <c r="I110" s="41"/>
      <c r="J110" s="41"/>
      <c r="K110" s="41"/>
      <c r="L110" s="41"/>
      <c r="M110" s="49"/>
      <c r="N110" s="41"/>
      <c r="O110" s="41"/>
      <c r="S110" s="6"/>
    </row>
    <row r="111" spans="2:19" x14ac:dyDescent="0.35">
      <c r="B111" s="43"/>
      <c r="F111" s="43"/>
      <c r="G111" s="42"/>
      <c r="H111" s="41"/>
      <c r="I111" s="60"/>
      <c r="J111" s="60"/>
      <c r="K111" s="60"/>
      <c r="L111" s="60"/>
      <c r="M111" s="49"/>
      <c r="N111" s="60"/>
      <c r="O111" s="60"/>
      <c r="S111" s="6"/>
    </row>
    <row r="112" spans="2:19" x14ac:dyDescent="0.35">
      <c r="B112" s="43"/>
      <c r="F112" s="43"/>
      <c r="G112" s="42"/>
      <c r="H112" s="41"/>
      <c r="I112" s="41"/>
      <c r="J112" s="41"/>
      <c r="K112" s="41"/>
      <c r="L112" s="41"/>
      <c r="M112" s="49"/>
      <c r="N112" s="41"/>
      <c r="O112" s="41"/>
      <c r="S112" s="6"/>
    </row>
    <row r="113" spans="2:19" x14ac:dyDescent="0.35">
      <c r="B113" s="43"/>
      <c r="F113" s="43"/>
      <c r="G113" s="42"/>
      <c r="H113" s="41"/>
      <c r="I113" s="41"/>
      <c r="J113" s="41"/>
      <c r="K113" s="41"/>
      <c r="L113" s="41"/>
      <c r="M113" s="49"/>
      <c r="N113" s="41"/>
      <c r="O113" s="41"/>
      <c r="S113" s="6"/>
    </row>
    <row r="114" spans="2:19" x14ac:dyDescent="0.35">
      <c r="B114" s="43"/>
      <c r="F114" s="43"/>
      <c r="G114" s="42"/>
      <c r="H114" s="41"/>
      <c r="I114" s="41"/>
      <c r="J114" s="41"/>
      <c r="K114" s="41"/>
      <c r="L114" s="41"/>
      <c r="M114" s="49"/>
      <c r="N114" s="41"/>
      <c r="O114" s="41"/>
      <c r="S114" s="6"/>
    </row>
    <row r="115" spans="2:19" x14ac:dyDescent="0.35">
      <c r="B115" s="43"/>
      <c r="F115" s="43"/>
      <c r="G115" s="42"/>
      <c r="H115" s="41"/>
      <c r="I115" s="60"/>
      <c r="J115" s="60"/>
      <c r="K115" s="60"/>
      <c r="L115" s="60"/>
      <c r="M115" s="49"/>
      <c r="N115" s="60"/>
      <c r="O115" s="60"/>
      <c r="S115" s="6"/>
    </row>
    <row r="116" spans="2:19" x14ac:dyDescent="0.35">
      <c r="B116" s="43"/>
      <c r="F116" s="43"/>
      <c r="G116" s="42"/>
      <c r="H116" s="41"/>
      <c r="I116" s="60"/>
      <c r="J116" s="60"/>
      <c r="K116" s="60"/>
      <c r="L116" s="60"/>
      <c r="M116" s="49"/>
      <c r="N116" s="60"/>
      <c r="O116" s="60"/>
      <c r="S116" s="6"/>
    </row>
    <row r="117" spans="2:19" x14ac:dyDescent="0.35">
      <c r="B117" s="43"/>
      <c r="F117" s="43"/>
      <c r="G117" s="42"/>
      <c r="H117" s="41"/>
      <c r="I117" s="41"/>
      <c r="J117" s="41"/>
      <c r="K117" s="41"/>
      <c r="L117" s="41"/>
      <c r="M117" s="49"/>
      <c r="N117" s="41"/>
      <c r="O117" s="41"/>
      <c r="S117" s="6"/>
    </row>
    <row r="118" spans="2:19" x14ac:dyDescent="0.35">
      <c r="B118" s="43"/>
      <c r="F118" s="43"/>
      <c r="G118" s="42"/>
      <c r="H118" s="41"/>
      <c r="I118" s="41"/>
      <c r="J118" s="41"/>
      <c r="K118" s="41"/>
      <c r="L118" s="41"/>
      <c r="M118" s="49"/>
      <c r="N118" s="41"/>
      <c r="O118" s="41"/>
      <c r="S118" s="6"/>
    </row>
    <row r="119" spans="2:19" x14ac:dyDescent="0.35">
      <c r="B119" s="43"/>
      <c r="F119" s="43"/>
      <c r="G119" s="42"/>
      <c r="H119" s="41"/>
      <c r="I119" s="41"/>
      <c r="J119" s="41"/>
      <c r="K119" s="41"/>
      <c r="L119" s="41"/>
      <c r="M119" s="49"/>
      <c r="N119" s="41"/>
      <c r="O119" s="41"/>
      <c r="S119" s="6"/>
    </row>
    <row r="120" spans="2:19" x14ac:dyDescent="0.35">
      <c r="B120" s="43"/>
      <c r="F120" s="43"/>
      <c r="G120" s="42"/>
      <c r="H120" s="41"/>
      <c r="I120" s="41"/>
      <c r="J120" s="41"/>
      <c r="K120" s="41"/>
      <c r="L120" s="41"/>
      <c r="M120" s="49"/>
      <c r="N120" s="41"/>
      <c r="O120" s="41"/>
      <c r="S120" s="6"/>
    </row>
    <row r="121" spans="2:19" x14ac:dyDescent="0.35">
      <c r="B121" s="43"/>
      <c r="F121" s="43"/>
      <c r="G121" s="42"/>
      <c r="H121" s="41"/>
      <c r="I121" s="41"/>
      <c r="J121" s="41"/>
      <c r="K121" s="41"/>
      <c r="L121" s="41"/>
      <c r="M121" s="49"/>
      <c r="N121" s="41"/>
      <c r="O121" s="41"/>
      <c r="S121" s="6"/>
    </row>
    <row r="122" spans="2:19" x14ac:dyDescent="0.35">
      <c r="B122" s="43"/>
      <c r="F122" s="43"/>
      <c r="G122" s="42"/>
      <c r="H122" s="41"/>
      <c r="I122" s="60"/>
      <c r="J122" s="60"/>
      <c r="K122" s="60"/>
      <c r="L122" s="60"/>
      <c r="M122" s="49"/>
      <c r="N122" s="60"/>
      <c r="O122" s="60"/>
      <c r="S122" s="6"/>
    </row>
    <row r="123" spans="2:19" x14ac:dyDescent="0.35">
      <c r="B123" s="43"/>
      <c r="F123" s="43"/>
      <c r="G123" s="42"/>
      <c r="H123" s="41"/>
      <c r="I123" s="60"/>
      <c r="J123" s="60"/>
      <c r="K123" s="60"/>
      <c r="L123" s="60"/>
      <c r="M123" s="49"/>
      <c r="N123" s="60"/>
      <c r="O123" s="60"/>
      <c r="S123" s="6"/>
    </row>
    <row r="124" spans="2:19" x14ac:dyDescent="0.35">
      <c r="B124" s="43"/>
      <c r="F124" s="43"/>
      <c r="G124" s="42"/>
      <c r="H124" s="41"/>
      <c r="I124" s="41"/>
      <c r="J124" s="41"/>
      <c r="K124" s="41"/>
      <c r="L124" s="41"/>
      <c r="M124" s="49"/>
      <c r="N124" s="41"/>
      <c r="O124" s="41"/>
      <c r="S124" s="6"/>
    </row>
    <row r="125" spans="2:19" x14ac:dyDescent="0.35">
      <c r="B125" s="43"/>
      <c r="F125" s="43"/>
      <c r="G125" s="42"/>
      <c r="H125" s="41"/>
      <c r="I125" s="41"/>
      <c r="J125" s="41"/>
      <c r="K125" s="41"/>
      <c r="L125" s="41"/>
      <c r="M125" s="49"/>
      <c r="N125" s="41"/>
      <c r="O125" s="41"/>
      <c r="S125" s="6"/>
    </row>
    <row r="126" spans="2:19" x14ac:dyDescent="0.35">
      <c r="B126" s="43"/>
      <c r="F126" s="43"/>
      <c r="G126" s="42"/>
      <c r="H126" s="41"/>
      <c r="I126" s="41"/>
      <c r="J126" s="41"/>
      <c r="K126" s="41"/>
      <c r="L126" s="41"/>
      <c r="M126" s="49"/>
      <c r="N126" s="41"/>
      <c r="O126" s="41"/>
      <c r="S126" s="6"/>
    </row>
    <row r="127" spans="2:19" x14ac:dyDescent="0.35">
      <c r="B127" s="43"/>
      <c r="F127" s="43"/>
      <c r="G127" s="42"/>
      <c r="H127" s="41"/>
      <c r="I127" s="60"/>
      <c r="J127" s="60"/>
      <c r="K127" s="60"/>
      <c r="L127" s="60"/>
      <c r="M127" s="49"/>
      <c r="N127" s="60"/>
      <c r="O127" s="60"/>
      <c r="S127" s="6"/>
    </row>
    <row r="128" spans="2:19" x14ac:dyDescent="0.35">
      <c r="B128" s="43"/>
      <c r="F128" s="43"/>
      <c r="G128" s="42"/>
      <c r="H128" s="41"/>
      <c r="I128" s="41"/>
      <c r="J128" s="41"/>
      <c r="K128" s="41"/>
      <c r="L128" s="41"/>
      <c r="M128" s="49"/>
      <c r="N128" s="41"/>
      <c r="O128" s="41"/>
      <c r="S128" s="6"/>
    </row>
    <row r="129" spans="2:19" x14ac:dyDescent="0.35">
      <c r="B129" s="43"/>
      <c r="F129" s="43"/>
      <c r="G129" s="42"/>
      <c r="H129" s="41"/>
      <c r="I129" s="41"/>
      <c r="J129" s="41"/>
      <c r="K129" s="41"/>
      <c r="L129" s="41"/>
      <c r="M129" s="49"/>
      <c r="N129" s="41"/>
      <c r="O129" s="41"/>
      <c r="S129" s="6"/>
    </row>
    <row r="130" spans="2:19" x14ac:dyDescent="0.35">
      <c r="B130" s="43"/>
      <c r="F130" s="43"/>
      <c r="G130" s="42"/>
      <c r="H130" s="41"/>
      <c r="I130" s="41"/>
      <c r="J130" s="41"/>
      <c r="K130" s="41"/>
      <c r="L130" s="41"/>
      <c r="M130" s="49"/>
      <c r="N130" s="41"/>
      <c r="O130" s="41"/>
      <c r="S130" s="6"/>
    </row>
    <row r="131" spans="2:19" x14ac:dyDescent="0.35">
      <c r="B131" s="43"/>
      <c r="F131" s="43"/>
      <c r="G131" s="42"/>
      <c r="H131" s="41"/>
      <c r="I131" s="41"/>
      <c r="J131" s="41"/>
      <c r="K131" s="41"/>
      <c r="L131" s="41"/>
      <c r="M131" s="49"/>
      <c r="N131" s="41"/>
      <c r="O131" s="41"/>
      <c r="S131" s="6"/>
    </row>
    <row r="132" spans="2:19" x14ac:dyDescent="0.35">
      <c r="B132" s="43"/>
      <c r="F132" s="43"/>
      <c r="G132" s="42"/>
      <c r="H132" s="41"/>
      <c r="I132" s="41"/>
      <c r="J132" s="41"/>
      <c r="K132" s="41"/>
      <c r="L132" s="41"/>
      <c r="M132" s="49"/>
      <c r="N132" s="41"/>
      <c r="O132" s="41"/>
      <c r="S132" s="6"/>
    </row>
    <row r="133" spans="2:19" x14ac:dyDescent="0.35">
      <c r="B133" s="43"/>
      <c r="F133" s="43"/>
      <c r="G133" s="42"/>
      <c r="H133" s="41"/>
      <c r="I133" s="41"/>
      <c r="J133" s="41"/>
      <c r="K133" s="41"/>
      <c r="L133" s="41"/>
      <c r="M133" s="49"/>
      <c r="N133" s="41"/>
      <c r="O133" s="41"/>
      <c r="S133" s="6"/>
    </row>
    <row r="134" spans="2:19" x14ac:dyDescent="0.35">
      <c r="B134" s="43"/>
      <c r="F134" s="43"/>
      <c r="G134" s="42"/>
      <c r="H134" s="41"/>
      <c r="I134" s="41"/>
      <c r="J134" s="41"/>
      <c r="K134" s="41"/>
      <c r="L134" s="41"/>
      <c r="M134" s="49"/>
      <c r="N134" s="41"/>
      <c r="O134" s="41"/>
      <c r="S134" s="6"/>
    </row>
    <row r="135" spans="2:19" x14ac:dyDescent="0.35">
      <c r="B135" s="43"/>
      <c r="F135" s="43"/>
      <c r="G135" s="42"/>
      <c r="H135" s="41"/>
      <c r="I135" s="41"/>
      <c r="J135" s="41"/>
      <c r="K135" s="41"/>
      <c r="L135" s="41"/>
      <c r="M135" s="49"/>
      <c r="N135" s="41"/>
      <c r="O135" s="41"/>
      <c r="S135" s="6"/>
    </row>
    <row r="136" spans="2:19" x14ac:dyDescent="0.35">
      <c r="B136" s="43"/>
      <c r="F136" s="43"/>
      <c r="G136" s="42"/>
      <c r="H136" s="41"/>
      <c r="I136" s="41"/>
      <c r="J136" s="41"/>
      <c r="K136" s="41"/>
      <c r="L136" s="41"/>
      <c r="M136" s="49"/>
      <c r="N136" s="41"/>
      <c r="O136" s="41"/>
      <c r="S136" s="6"/>
    </row>
    <row r="137" spans="2:19" x14ac:dyDescent="0.35">
      <c r="B137" s="43"/>
      <c r="F137" s="43"/>
      <c r="G137" s="42"/>
      <c r="H137" s="41"/>
      <c r="I137" s="41"/>
      <c r="J137" s="41"/>
      <c r="K137" s="41"/>
      <c r="L137" s="41"/>
      <c r="M137" s="49"/>
      <c r="N137" s="41"/>
      <c r="O137" s="41"/>
      <c r="S137" s="6"/>
    </row>
    <row r="138" spans="2:19" x14ac:dyDescent="0.35">
      <c r="B138" s="43"/>
      <c r="F138" s="43"/>
      <c r="G138" s="42"/>
      <c r="H138" s="41"/>
      <c r="I138" s="41"/>
      <c r="J138" s="41"/>
      <c r="K138" s="41"/>
      <c r="L138" s="41"/>
      <c r="M138" s="49"/>
      <c r="N138" s="41"/>
      <c r="O138" s="41"/>
      <c r="S138" s="6"/>
    </row>
    <row r="139" spans="2:19" x14ac:dyDescent="0.35">
      <c r="B139" s="43"/>
      <c r="F139" s="43"/>
      <c r="G139" s="42"/>
      <c r="H139" s="41"/>
      <c r="I139" s="41"/>
      <c r="J139" s="41"/>
      <c r="K139" s="41"/>
      <c r="L139" s="41"/>
      <c r="M139" s="49"/>
      <c r="N139" s="41"/>
      <c r="O139" s="41"/>
      <c r="S139" s="6"/>
    </row>
    <row r="140" spans="2:19" x14ac:dyDescent="0.35">
      <c r="B140" s="43"/>
      <c r="F140" s="43"/>
      <c r="G140" s="42"/>
      <c r="H140" s="41"/>
      <c r="I140" s="41"/>
      <c r="J140" s="41"/>
      <c r="K140" s="41"/>
      <c r="L140" s="41"/>
      <c r="M140" s="49"/>
      <c r="N140" s="41"/>
      <c r="O140" s="41"/>
      <c r="S140" s="6"/>
    </row>
    <row r="141" spans="2:19" x14ac:dyDescent="0.35">
      <c r="B141" s="43"/>
      <c r="F141" s="43"/>
      <c r="G141" s="42"/>
      <c r="H141" s="41"/>
      <c r="I141" s="41"/>
      <c r="J141" s="41"/>
      <c r="K141" s="41"/>
      <c r="L141" s="41"/>
      <c r="M141" s="49"/>
      <c r="N141" s="41"/>
      <c r="O141" s="41"/>
      <c r="S141" s="6"/>
    </row>
    <row r="142" spans="2:19" x14ac:dyDescent="0.35">
      <c r="B142" s="43"/>
      <c r="F142" s="43"/>
      <c r="G142" s="42"/>
      <c r="H142" s="41"/>
      <c r="I142" s="41"/>
      <c r="J142" s="41"/>
      <c r="K142" s="41"/>
      <c r="L142" s="41"/>
      <c r="M142" s="49"/>
      <c r="N142" s="41"/>
      <c r="O142" s="41"/>
      <c r="S142" s="6"/>
    </row>
    <row r="143" spans="2:19" x14ac:dyDescent="0.35">
      <c r="B143" s="43"/>
      <c r="F143" s="43"/>
      <c r="G143" s="42"/>
      <c r="H143" s="41"/>
      <c r="I143" s="41"/>
      <c r="J143" s="41"/>
      <c r="K143" s="41"/>
      <c r="L143" s="41"/>
      <c r="M143" s="49"/>
      <c r="N143" s="41"/>
      <c r="O143" s="41"/>
      <c r="S143" s="6"/>
    </row>
    <row r="144" spans="2:19" x14ac:dyDescent="0.35">
      <c r="B144" s="43"/>
      <c r="F144" s="43"/>
      <c r="G144" s="42"/>
      <c r="H144" s="41"/>
      <c r="I144" s="41"/>
      <c r="J144" s="41"/>
      <c r="K144" s="41"/>
      <c r="L144" s="41"/>
      <c r="M144" s="49"/>
      <c r="N144" s="41"/>
      <c r="O144" s="41"/>
      <c r="S144" s="6"/>
    </row>
    <row r="145" spans="2:19" x14ac:dyDescent="0.35">
      <c r="B145" s="43"/>
      <c r="F145" s="43"/>
      <c r="G145" s="42"/>
      <c r="H145" s="41"/>
      <c r="I145" s="41"/>
      <c r="J145" s="41"/>
      <c r="K145" s="41"/>
      <c r="L145" s="41"/>
      <c r="M145" s="49"/>
      <c r="N145" s="41"/>
      <c r="O145" s="41"/>
      <c r="S145" s="6"/>
    </row>
    <row r="146" spans="2:19" x14ac:dyDescent="0.35">
      <c r="B146" s="43"/>
      <c r="F146" s="43"/>
      <c r="G146" s="42"/>
      <c r="H146" s="41"/>
      <c r="I146" s="41"/>
      <c r="J146" s="41"/>
      <c r="K146" s="41"/>
      <c r="L146" s="41"/>
      <c r="M146" s="49"/>
      <c r="N146" s="41"/>
      <c r="O146" s="41"/>
      <c r="S146" s="6"/>
    </row>
    <row r="147" spans="2:19" x14ac:dyDescent="0.35">
      <c r="B147" s="43"/>
      <c r="F147" s="43"/>
      <c r="G147" s="42"/>
      <c r="H147" s="41"/>
      <c r="I147" s="41"/>
      <c r="J147" s="41"/>
      <c r="K147" s="41"/>
      <c r="L147" s="41"/>
      <c r="M147" s="49"/>
      <c r="N147" s="41"/>
      <c r="O147" s="41"/>
      <c r="S147" s="6"/>
    </row>
    <row r="148" spans="2:19" x14ac:dyDescent="0.35">
      <c r="B148" s="43"/>
      <c r="F148" s="43"/>
      <c r="G148" s="42"/>
      <c r="H148" s="41"/>
      <c r="I148" s="41"/>
      <c r="J148" s="41"/>
      <c r="K148" s="41"/>
      <c r="L148" s="41"/>
      <c r="M148" s="49"/>
      <c r="N148" s="41"/>
      <c r="O148" s="41"/>
      <c r="S148" s="6"/>
    </row>
    <row r="149" spans="2:19" x14ac:dyDescent="0.35">
      <c r="B149" s="43"/>
      <c r="F149" s="43"/>
      <c r="G149" s="42"/>
      <c r="H149" s="41"/>
      <c r="I149" s="60"/>
      <c r="J149" s="60"/>
      <c r="K149" s="60"/>
      <c r="L149" s="60"/>
      <c r="M149" s="49"/>
      <c r="N149" s="60"/>
      <c r="O149" s="60"/>
      <c r="S149" s="6"/>
    </row>
    <row r="150" spans="2:19" x14ac:dyDescent="0.35">
      <c r="B150" s="43"/>
      <c r="F150" s="43"/>
      <c r="G150" s="42"/>
      <c r="H150" s="41"/>
      <c r="I150" s="41"/>
      <c r="J150" s="41"/>
      <c r="K150" s="41"/>
      <c r="L150" s="41"/>
      <c r="M150" s="49"/>
      <c r="N150" s="41"/>
      <c r="O150" s="41"/>
      <c r="S150" s="6"/>
    </row>
    <row r="151" spans="2:19" x14ac:dyDescent="0.35">
      <c r="B151" s="43"/>
      <c r="F151" s="43"/>
      <c r="G151" s="42"/>
      <c r="H151" s="41"/>
      <c r="I151" s="41"/>
      <c r="J151" s="41"/>
      <c r="K151" s="41"/>
      <c r="L151" s="41"/>
      <c r="M151" s="49"/>
      <c r="N151" s="41"/>
      <c r="O151" s="41"/>
      <c r="S151" s="6"/>
    </row>
    <row r="152" spans="2:19" x14ac:dyDescent="0.35">
      <c r="B152" s="43"/>
      <c r="F152" s="43"/>
      <c r="G152" s="42"/>
      <c r="H152" s="41"/>
      <c r="I152" s="41"/>
      <c r="J152" s="41"/>
      <c r="K152" s="41"/>
      <c r="L152" s="41"/>
      <c r="M152" s="49"/>
      <c r="N152" s="41"/>
      <c r="O152" s="41"/>
      <c r="S152" s="6"/>
    </row>
    <row r="153" spans="2:19" x14ac:dyDescent="0.35">
      <c r="B153" s="43"/>
      <c r="F153" s="43"/>
      <c r="G153" s="42"/>
      <c r="H153" s="41"/>
      <c r="I153" s="41"/>
      <c r="J153" s="41"/>
      <c r="K153" s="41"/>
      <c r="L153" s="41"/>
      <c r="M153" s="49"/>
      <c r="N153" s="41"/>
      <c r="O153" s="41"/>
      <c r="S153" s="6"/>
    </row>
    <row r="154" spans="2:19" x14ac:dyDescent="0.35">
      <c r="B154" s="43"/>
      <c r="F154" s="43"/>
      <c r="G154" s="42"/>
      <c r="H154" s="41"/>
      <c r="I154" s="41"/>
      <c r="J154" s="41"/>
      <c r="K154" s="41"/>
      <c r="L154" s="41"/>
      <c r="M154" s="49"/>
      <c r="N154" s="41"/>
      <c r="O154" s="41"/>
      <c r="S154" s="6"/>
    </row>
    <row r="155" spans="2:19" x14ac:dyDescent="0.35">
      <c r="B155" s="43"/>
      <c r="F155" s="43"/>
      <c r="G155" s="42"/>
      <c r="H155" s="41"/>
      <c r="I155" s="60"/>
      <c r="J155" s="60"/>
      <c r="K155" s="60"/>
      <c r="L155" s="60"/>
      <c r="M155" s="49"/>
      <c r="N155" s="60"/>
      <c r="O155" s="60"/>
      <c r="S155" s="6"/>
    </row>
    <row r="156" spans="2:19" x14ac:dyDescent="0.35">
      <c r="B156" s="43"/>
      <c r="F156" s="43"/>
      <c r="G156" s="42"/>
      <c r="H156" s="41"/>
      <c r="I156" s="41"/>
      <c r="J156" s="41"/>
      <c r="K156" s="41"/>
      <c r="L156" s="41"/>
      <c r="M156" s="49"/>
      <c r="N156" s="41"/>
      <c r="O156" s="41"/>
      <c r="S156" s="6"/>
    </row>
    <row r="157" spans="2:19" x14ac:dyDescent="0.35">
      <c r="B157" s="43"/>
      <c r="F157" s="43"/>
      <c r="G157" s="42"/>
      <c r="H157" s="41"/>
      <c r="I157" s="41"/>
      <c r="J157" s="41"/>
      <c r="K157" s="41"/>
      <c r="L157" s="41"/>
      <c r="M157" s="49"/>
      <c r="N157" s="41"/>
      <c r="O157" s="41"/>
      <c r="S157" s="6"/>
    </row>
    <row r="158" spans="2:19" x14ac:dyDescent="0.35">
      <c r="B158" s="43"/>
      <c r="F158" s="43"/>
      <c r="G158" s="42"/>
      <c r="H158" s="41"/>
      <c r="I158" s="41"/>
      <c r="J158" s="41"/>
      <c r="K158" s="41"/>
      <c r="L158" s="41"/>
      <c r="M158" s="49"/>
      <c r="N158" s="41"/>
      <c r="O158" s="41"/>
      <c r="S158" s="6"/>
    </row>
    <row r="159" spans="2:19" x14ac:dyDescent="0.35">
      <c r="B159" s="43"/>
      <c r="F159" s="43"/>
      <c r="G159" s="42"/>
      <c r="H159" s="41"/>
      <c r="I159" s="41"/>
      <c r="J159" s="41"/>
      <c r="K159" s="41"/>
      <c r="L159" s="41"/>
      <c r="M159" s="49"/>
      <c r="N159" s="41"/>
      <c r="O159" s="41"/>
      <c r="S159" s="6"/>
    </row>
    <row r="160" spans="2:19" x14ac:dyDescent="0.35">
      <c r="B160" s="43"/>
      <c r="F160" s="43"/>
      <c r="G160" s="42"/>
      <c r="H160" s="41"/>
      <c r="I160" s="60"/>
      <c r="J160" s="60"/>
      <c r="K160" s="60"/>
      <c r="L160" s="60"/>
      <c r="M160" s="49"/>
      <c r="N160" s="60"/>
      <c r="O160" s="60"/>
      <c r="S160" s="6"/>
    </row>
    <row r="161" spans="2:19" x14ac:dyDescent="0.35">
      <c r="B161" s="43"/>
      <c r="F161" s="43"/>
      <c r="G161" s="42"/>
      <c r="H161" s="41"/>
      <c r="I161" s="60"/>
      <c r="J161" s="60"/>
      <c r="K161" s="60"/>
      <c r="L161" s="60"/>
      <c r="M161" s="49"/>
      <c r="N161" s="60"/>
      <c r="O161" s="60"/>
      <c r="S161" s="6"/>
    </row>
    <row r="162" spans="2:19" x14ac:dyDescent="0.35">
      <c r="B162" s="43"/>
      <c r="F162" s="43"/>
      <c r="G162" s="42"/>
      <c r="H162" s="41"/>
      <c r="I162" s="41"/>
      <c r="J162" s="41"/>
      <c r="K162" s="41"/>
      <c r="L162" s="41"/>
      <c r="M162" s="49"/>
      <c r="N162" s="41"/>
      <c r="O162" s="41"/>
      <c r="S162" s="6"/>
    </row>
    <row r="163" spans="2:19" x14ac:dyDescent="0.35">
      <c r="B163" s="43"/>
      <c r="F163" s="43"/>
      <c r="G163" s="42"/>
      <c r="H163" s="41"/>
      <c r="I163" s="41"/>
      <c r="J163" s="41"/>
      <c r="K163" s="41"/>
      <c r="L163" s="41"/>
      <c r="M163" s="49"/>
      <c r="N163" s="41"/>
      <c r="O163" s="41"/>
      <c r="S163" s="6"/>
    </row>
    <row r="164" spans="2:19" x14ac:dyDescent="0.35">
      <c r="B164" s="43"/>
      <c r="F164" s="43"/>
      <c r="G164" s="42"/>
      <c r="H164" s="41"/>
      <c r="I164" s="41"/>
      <c r="J164" s="41"/>
      <c r="K164" s="41"/>
      <c r="L164" s="41"/>
      <c r="M164" s="49"/>
      <c r="N164" s="41"/>
      <c r="O164" s="41"/>
      <c r="S164" s="6"/>
    </row>
    <row r="165" spans="2:19" x14ac:dyDescent="0.35">
      <c r="B165" s="43"/>
      <c r="F165" s="43"/>
      <c r="G165" s="42"/>
      <c r="H165" s="41"/>
      <c r="I165" s="60"/>
      <c r="J165" s="60"/>
      <c r="K165" s="60"/>
      <c r="L165" s="60"/>
      <c r="M165" s="49"/>
      <c r="N165" s="60"/>
      <c r="O165" s="60"/>
      <c r="S165" s="6"/>
    </row>
    <row r="166" spans="2:19" x14ac:dyDescent="0.35">
      <c r="B166" s="43"/>
      <c r="F166" s="43"/>
      <c r="G166" s="42"/>
      <c r="H166" s="41"/>
      <c r="I166" s="41"/>
      <c r="J166" s="41"/>
      <c r="K166" s="41"/>
      <c r="L166" s="41"/>
      <c r="M166" s="49"/>
      <c r="N166" s="41"/>
      <c r="O166" s="41"/>
      <c r="S166" s="6"/>
    </row>
    <row r="167" spans="2:19" x14ac:dyDescent="0.35">
      <c r="B167" s="43"/>
      <c r="F167" s="43"/>
      <c r="G167" s="42"/>
      <c r="H167" s="41"/>
      <c r="I167" s="60"/>
      <c r="J167" s="60"/>
      <c r="K167" s="60"/>
      <c r="L167" s="60"/>
      <c r="M167" s="49"/>
      <c r="N167" s="60"/>
      <c r="O167" s="60"/>
      <c r="S167" s="6"/>
    </row>
    <row r="168" spans="2:19" x14ac:dyDescent="0.35">
      <c r="B168" s="43"/>
      <c r="F168" s="43"/>
      <c r="G168" s="42"/>
      <c r="H168" s="41"/>
      <c r="I168" s="41"/>
      <c r="J168" s="41"/>
      <c r="K168" s="41"/>
      <c r="L168" s="41"/>
      <c r="M168" s="49"/>
      <c r="N168" s="41"/>
      <c r="O168" s="41"/>
      <c r="S168" s="6"/>
    </row>
    <row r="169" spans="2:19" x14ac:dyDescent="0.35">
      <c r="B169" s="43"/>
      <c r="F169" s="43"/>
      <c r="G169" s="42"/>
      <c r="H169" s="41"/>
      <c r="I169" s="60"/>
      <c r="J169" s="60"/>
      <c r="K169" s="60"/>
      <c r="L169" s="60"/>
      <c r="M169" s="49"/>
      <c r="N169" s="60"/>
      <c r="O169" s="60"/>
      <c r="S169" s="6"/>
    </row>
    <row r="170" spans="2:19" x14ac:dyDescent="0.35">
      <c r="B170" s="43"/>
      <c r="F170" s="43"/>
      <c r="G170" s="42"/>
      <c r="H170" s="41"/>
      <c r="I170" s="41"/>
      <c r="J170" s="41"/>
      <c r="K170" s="41"/>
      <c r="L170" s="41"/>
      <c r="M170" s="49"/>
      <c r="N170" s="41"/>
      <c r="O170" s="41"/>
      <c r="S170" s="6"/>
    </row>
    <row r="171" spans="2:19" x14ac:dyDescent="0.35">
      <c r="B171" s="43"/>
      <c r="F171" s="43"/>
      <c r="G171" s="42"/>
      <c r="H171" s="41"/>
      <c r="I171" s="60"/>
      <c r="J171" s="60"/>
      <c r="K171" s="60"/>
      <c r="L171" s="60"/>
      <c r="M171" s="49"/>
      <c r="N171" s="60"/>
      <c r="O171" s="60"/>
      <c r="S171" s="6"/>
    </row>
    <row r="172" spans="2:19" x14ac:dyDescent="0.35">
      <c r="B172" s="43"/>
      <c r="F172" s="43"/>
      <c r="G172" s="42"/>
      <c r="H172" s="41"/>
      <c r="I172" s="41"/>
      <c r="J172" s="41"/>
      <c r="K172" s="41"/>
      <c r="L172" s="41"/>
      <c r="M172" s="49"/>
      <c r="N172" s="41"/>
      <c r="O172" s="41"/>
      <c r="S172" s="6"/>
    </row>
    <row r="173" spans="2:19" x14ac:dyDescent="0.35">
      <c r="B173" s="43"/>
      <c r="F173" s="43"/>
      <c r="G173" s="42"/>
      <c r="H173" s="41"/>
      <c r="I173" s="41"/>
      <c r="J173" s="41"/>
      <c r="K173" s="41"/>
      <c r="L173" s="41"/>
      <c r="M173" s="49"/>
      <c r="N173" s="41"/>
      <c r="O173" s="41"/>
      <c r="S173" s="6"/>
    </row>
    <row r="174" spans="2:19" x14ac:dyDescent="0.35">
      <c r="B174" s="43"/>
      <c r="F174" s="43"/>
      <c r="G174" s="42"/>
      <c r="H174" s="41"/>
      <c r="I174" s="41"/>
      <c r="J174" s="41"/>
      <c r="K174" s="41"/>
      <c r="L174" s="41"/>
      <c r="M174" s="49"/>
      <c r="N174" s="41"/>
      <c r="O174" s="41"/>
      <c r="S174" s="6"/>
    </row>
    <row r="175" spans="2:19" x14ac:dyDescent="0.35">
      <c r="B175" s="43"/>
      <c r="F175" s="43"/>
      <c r="G175" s="42"/>
      <c r="H175" s="41"/>
      <c r="I175" s="41"/>
      <c r="J175" s="41"/>
      <c r="K175" s="41"/>
      <c r="L175" s="41"/>
      <c r="M175" s="49"/>
      <c r="N175" s="41"/>
      <c r="O175" s="41"/>
      <c r="S175" s="6"/>
    </row>
    <row r="176" spans="2:19" x14ac:dyDescent="0.35">
      <c r="B176" s="43"/>
      <c r="F176" s="43"/>
      <c r="G176" s="42"/>
      <c r="H176" s="41"/>
      <c r="I176" s="41"/>
      <c r="J176" s="41"/>
      <c r="K176" s="41"/>
      <c r="L176" s="41"/>
      <c r="M176" s="49"/>
      <c r="N176" s="41"/>
      <c r="O176" s="41"/>
      <c r="S176" s="6"/>
    </row>
    <row r="177" spans="2:19" x14ac:dyDescent="0.35">
      <c r="B177" s="43"/>
      <c r="F177" s="43"/>
      <c r="G177" s="42"/>
      <c r="H177" s="41"/>
      <c r="I177" s="41"/>
      <c r="J177" s="41"/>
      <c r="K177" s="41"/>
      <c r="L177" s="41"/>
      <c r="M177" s="49"/>
      <c r="N177" s="41"/>
      <c r="O177" s="41"/>
      <c r="S177" s="6"/>
    </row>
    <row r="178" spans="2:19" x14ac:dyDescent="0.35">
      <c r="B178" s="43"/>
      <c r="F178" s="43"/>
      <c r="G178" s="42"/>
      <c r="H178" s="41"/>
      <c r="I178" s="41"/>
      <c r="J178" s="41"/>
      <c r="K178" s="41"/>
      <c r="L178" s="41"/>
      <c r="M178" s="49"/>
      <c r="N178" s="41"/>
      <c r="O178" s="41"/>
      <c r="S178" s="6"/>
    </row>
    <row r="179" spans="2:19" x14ac:dyDescent="0.35">
      <c r="B179" s="43"/>
      <c r="F179" s="43"/>
      <c r="G179" s="42"/>
      <c r="H179" s="41"/>
      <c r="I179" s="41"/>
      <c r="J179" s="41"/>
      <c r="K179" s="41"/>
      <c r="L179" s="41"/>
      <c r="M179" s="49"/>
      <c r="N179" s="41"/>
      <c r="O179" s="41"/>
      <c r="S179" s="6"/>
    </row>
    <row r="180" spans="2:19" x14ac:dyDescent="0.35">
      <c r="B180" s="43"/>
      <c r="F180" s="43"/>
      <c r="G180" s="42"/>
      <c r="H180" s="41"/>
      <c r="I180" s="41"/>
      <c r="J180" s="41"/>
      <c r="K180" s="41"/>
      <c r="L180" s="41"/>
      <c r="M180" s="49"/>
      <c r="N180" s="41"/>
      <c r="O180" s="41"/>
      <c r="S180" s="6"/>
    </row>
    <row r="181" spans="2:19" x14ac:dyDescent="0.35">
      <c r="B181" s="43"/>
      <c r="F181" s="43"/>
      <c r="G181" s="42"/>
      <c r="H181" s="41"/>
      <c r="I181" s="41"/>
      <c r="J181" s="41"/>
      <c r="K181" s="41"/>
      <c r="L181" s="41"/>
      <c r="M181" s="49"/>
      <c r="N181" s="41"/>
      <c r="O181" s="41"/>
      <c r="S181" s="6"/>
    </row>
    <row r="182" spans="2:19" x14ac:dyDescent="0.35">
      <c r="B182" s="43"/>
      <c r="F182" s="43"/>
      <c r="G182" s="42"/>
      <c r="H182" s="41"/>
      <c r="I182" s="41"/>
      <c r="J182" s="41"/>
      <c r="K182" s="41"/>
      <c r="L182" s="41"/>
      <c r="M182" s="49"/>
      <c r="N182" s="41"/>
      <c r="O182" s="41"/>
      <c r="S182" s="6"/>
    </row>
    <row r="183" spans="2:19" x14ac:dyDescent="0.35">
      <c r="B183" s="43"/>
      <c r="F183" s="43"/>
      <c r="G183" s="42"/>
      <c r="H183" s="41"/>
      <c r="I183" s="41"/>
      <c r="J183" s="41"/>
      <c r="K183" s="41"/>
      <c r="L183" s="41"/>
      <c r="M183" s="49"/>
      <c r="N183" s="41"/>
      <c r="O183" s="41"/>
      <c r="S183" s="6"/>
    </row>
    <row r="184" spans="2:19" x14ac:dyDescent="0.35">
      <c r="B184" s="43"/>
      <c r="F184" s="43"/>
      <c r="G184" s="42"/>
      <c r="H184" s="41"/>
      <c r="I184" s="60"/>
      <c r="J184" s="60"/>
      <c r="K184" s="60"/>
      <c r="L184" s="60"/>
      <c r="M184" s="49"/>
      <c r="N184" s="60"/>
      <c r="O184" s="60"/>
      <c r="S184" s="6"/>
    </row>
    <row r="185" spans="2:19" x14ac:dyDescent="0.35">
      <c r="B185" s="43"/>
      <c r="F185" s="43"/>
      <c r="G185" s="42"/>
      <c r="H185" s="41"/>
      <c r="I185" s="41"/>
      <c r="J185" s="41"/>
      <c r="K185" s="41"/>
      <c r="L185" s="41"/>
      <c r="M185" s="49"/>
      <c r="N185" s="41"/>
      <c r="O185" s="41"/>
      <c r="S185" s="6"/>
    </row>
    <row r="186" spans="2:19" x14ac:dyDescent="0.35">
      <c r="B186" s="43"/>
      <c r="F186" s="43"/>
      <c r="G186" s="42"/>
      <c r="H186" s="41"/>
      <c r="I186" s="41"/>
      <c r="J186" s="41"/>
      <c r="K186" s="41"/>
      <c r="L186" s="41"/>
      <c r="M186" s="49"/>
      <c r="N186" s="41"/>
      <c r="O186" s="41"/>
      <c r="S186" s="6"/>
    </row>
    <row r="187" spans="2:19" x14ac:dyDescent="0.35">
      <c r="B187" s="43"/>
      <c r="F187" s="43"/>
      <c r="G187" s="42"/>
      <c r="H187" s="41"/>
      <c r="I187" s="41"/>
      <c r="J187" s="41"/>
      <c r="K187" s="41"/>
      <c r="L187" s="41"/>
      <c r="M187" s="49"/>
      <c r="N187" s="41"/>
      <c r="O187" s="41"/>
      <c r="S187" s="6"/>
    </row>
    <row r="188" spans="2:19" x14ac:dyDescent="0.35">
      <c r="B188" s="43"/>
      <c r="F188" s="43"/>
      <c r="G188" s="42"/>
      <c r="H188" s="41"/>
      <c r="I188" s="41"/>
      <c r="J188" s="41"/>
      <c r="K188" s="41"/>
      <c r="L188" s="41"/>
      <c r="M188" s="49"/>
      <c r="N188" s="41"/>
      <c r="O188" s="41"/>
      <c r="S188" s="6"/>
    </row>
    <row r="189" spans="2:19" x14ac:dyDescent="0.35">
      <c r="B189" s="43"/>
      <c r="F189" s="43"/>
      <c r="G189" s="42"/>
      <c r="H189" s="41"/>
      <c r="I189" s="41"/>
      <c r="J189" s="41"/>
      <c r="K189" s="41"/>
      <c r="L189" s="41"/>
      <c r="M189" s="49"/>
      <c r="N189" s="41"/>
      <c r="O189" s="41"/>
      <c r="S189" s="6"/>
    </row>
    <row r="190" spans="2:19" x14ac:dyDescent="0.35">
      <c r="B190" s="43"/>
      <c r="F190" s="43"/>
      <c r="G190" s="42"/>
      <c r="H190" s="41"/>
      <c r="I190" s="41"/>
      <c r="J190" s="41"/>
      <c r="K190" s="41"/>
      <c r="L190" s="41"/>
      <c r="M190" s="49"/>
      <c r="N190" s="41"/>
      <c r="O190" s="41"/>
      <c r="S190" s="6"/>
    </row>
    <row r="191" spans="2:19" x14ac:dyDescent="0.35">
      <c r="B191" s="43"/>
      <c r="F191" s="43"/>
      <c r="G191" s="42"/>
      <c r="H191" s="41"/>
      <c r="I191" s="41"/>
      <c r="J191" s="41"/>
      <c r="K191" s="41"/>
      <c r="L191" s="41"/>
      <c r="M191" s="49"/>
      <c r="N191" s="41"/>
      <c r="O191" s="41"/>
      <c r="S191" s="6"/>
    </row>
    <row r="192" spans="2:19" x14ac:dyDescent="0.35">
      <c r="B192" s="43"/>
      <c r="F192" s="43"/>
      <c r="G192" s="42"/>
      <c r="H192" s="41"/>
      <c r="I192" s="41"/>
      <c r="J192" s="41"/>
      <c r="K192" s="41"/>
      <c r="L192" s="41"/>
      <c r="M192" s="49"/>
      <c r="N192" s="41"/>
      <c r="O192" s="41"/>
      <c r="S192" s="6"/>
    </row>
    <row r="193" spans="2:19" x14ac:dyDescent="0.35">
      <c r="B193" s="43"/>
      <c r="F193" s="43"/>
      <c r="G193" s="42"/>
      <c r="H193" s="41"/>
      <c r="I193" s="41"/>
      <c r="J193" s="41"/>
      <c r="K193" s="41"/>
      <c r="L193" s="41"/>
      <c r="M193" s="49"/>
      <c r="N193" s="41"/>
      <c r="O193" s="41"/>
      <c r="S193" s="6"/>
    </row>
    <row r="194" spans="2:19" x14ac:dyDescent="0.35">
      <c r="B194" s="43"/>
      <c r="F194" s="43"/>
      <c r="G194" s="42"/>
      <c r="H194" s="41"/>
      <c r="I194" s="41"/>
      <c r="J194" s="41"/>
      <c r="K194" s="41"/>
      <c r="L194" s="41"/>
      <c r="M194" s="49"/>
      <c r="N194" s="41"/>
      <c r="O194" s="41"/>
      <c r="S194" s="6"/>
    </row>
    <row r="195" spans="2:19" x14ac:dyDescent="0.35">
      <c r="B195" s="43"/>
      <c r="F195" s="43"/>
      <c r="G195" s="42"/>
      <c r="H195" s="41"/>
      <c r="I195" s="41"/>
      <c r="J195" s="41"/>
      <c r="K195" s="41"/>
      <c r="L195" s="41"/>
      <c r="M195" s="49"/>
      <c r="N195" s="41"/>
      <c r="O195" s="41"/>
      <c r="S195" s="6"/>
    </row>
    <row r="196" spans="2:19" x14ac:dyDescent="0.35">
      <c r="B196" s="43"/>
      <c r="F196" s="43"/>
      <c r="G196" s="42"/>
      <c r="H196" s="41"/>
      <c r="I196" s="41"/>
      <c r="J196" s="41"/>
      <c r="K196" s="41"/>
      <c r="L196" s="41"/>
      <c r="M196" s="49"/>
      <c r="N196" s="41"/>
      <c r="O196" s="41"/>
      <c r="S196" s="6"/>
    </row>
    <row r="197" spans="2:19" x14ac:dyDescent="0.35">
      <c r="B197" s="43"/>
      <c r="F197" s="43"/>
      <c r="G197" s="42"/>
      <c r="H197" s="41"/>
      <c r="I197" s="41"/>
      <c r="J197" s="41"/>
      <c r="K197" s="41"/>
      <c r="L197" s="41"/>
      <c r="M197" s="49"/>
      <c r="N197" s="41"/>
      <c r="O197" s="41"/>
      <c r="S197" s="6"/>
    </row>
    <row r="198" spans="2:19" x14ac:dyDescent="0.35">
      <c r="B198" s="43"/>
      <c r="F198" s="43"/>
      <c r="G198" s="42"/>
      <c r="H198" s="41"/>
      <c r="I198" s="60"/>
      <c r="J198" s="60"/>
      <c r="K198" s="60"/>
      <c r="L198" s="60"/>
      <c r="M198" s="49"/>
      <c r="N198" s="60"/>
      <c r="O198" s="60"/>
      <c r="S198" s="6"/>
    </row>
    <row r="199" spans="2:19" x14ac:dyDescent="0.35">
      <c r="B199" s="43"/>
      <c r="F199" s="43"/>
      <c r="G199" s="42"/>
      <c r="H199" s="41"/>
      <c r="I199" s="41"/>
      <c r="J199" s="41"/>
      <c r="K199" s="41"/>
      <c r="L199" s="41"/>
      <c r="M199" s="49"/>
      <c r="N199" s="41"/>
      <c r="O199" s="41"/>
      <c r="S199" s="6"/>
    </row>
    <row r="200" spans="2:19" x14ac:dyDescent="0.35">
      <c r="B200" s="43"/>
      <c r="F200" s="43"/>
      <c r="G200" s="42"/>
      <c r="H200" s="41"/>
      <c r="I200" s="41"/>
      <c r="J200" s="41"/>
      <c r="K200" s="41"/>
      <c r="L200" s="41"/>
      <c r="M200" s="49"/>
      <c r="N200" s="41"/>
      <c r="O200" s="41"/>
      <c r="S200" s="6"/>
    </row>
    <row r="201" spans="2:19" x14ac:dyDescent="0.35">
      <c r="B201" s="43"/>
      <c r="F201" s="43"/>
      <c r="G201" s="42"/>
      <c r="H201" s="41"/>
      <c r="I201" s="41"/>
      <c r="J201" s="41"/>
      <c r="K201" s="41"/>
      <c r="L201" s="41"/>
      <c r="M201" s="49"/>
      <c r="N201" s="41"/>
      <c r="O201" s="41"/>
      <c r="S201" s="6"/>
    </row>
    <row r="202" spans="2:19" x14ac:dyDescent="0.35">
      <c r="B202" s="43"/>
      <c r="F202" s="43"/>
      <c r="G202" s="42"/>
      <c r="H202" s="41"/>
      <c r="I202" s="41"/>
      <c r="J202" s="41"/>
      <c r="K202" s="41"/>
      <c r="L202" s="41"/>
      <c r="M202" s="49"/>
      <c r="N202" s="41"/>
      <c r="O202" s="41"/>
      <c r="S202" s="6"/>
    </row>
    <row r="203" spans="2:19" x14ac:dyDescent="0.35">
      <c r="B203" s="43"/>
      <c r="F203" s="43"/>
      <c r="G203" s="42"/>
      <c r="H203" s="41"/>
      <c r="I203" s="41"/>
      <c r="J203" s="41"/>
      <c r="K203" s="41"/>
      <c r="L203" s="41"/>
      <c r="M203" s="49"/>
      <c r="N203" s="41"/>
      <c r="O203" s="41"/>
      <c r="S203" s="6"/>
    </row>
    <row r="204" spans="2:19" x14ac:dyDescent="0.35">
      <c r="B204" s="43"/>
      <c r="F204" s="43"/>
      <c r="G204" s="42"/>
      <c r="H204" s="41"/>
      <c r="I204" s="41"/>
      <c r="J204" s="41"/>
      <c r="K204" s="41"/>
      <c r="L204" s="41"/>
      <c r="M204" s="49"/>
      <c r="N204" s="41"/>
      <c r="O204" s="41"/>
      <c r="S204" s="6"/>
    </row>
    <row r="205" spans="2:19" x14ac:dyDescent="0.35">
      <c r="B205" s="43"/>
      <c r="F205" s="43"/>
      <c r="G205" s="42"/>
      <c r="H205" s="41"/>
      <c r="I205" s="41"/>
      <c r="J205" s="41"/>
      <c r="K205" s="41"/>
      <c r="L205" s="41"/>
      <c r="M205" s="49"/>
      <c r="N205" s="41"/>
      <c r="O205" s="41"/>
      <c r="S205" s="6"/>
    </row>
    <row r="206" spans="2:19" x14ac:dyDescent="0.35">
      <c r="B206" s="43"/>
      <c r="F206" s="43"/>
      <c r="G206" s="42"/>
      <c r="H206" s="41"/>
      <c r="I206" s="60"/>
      <c r="J206" s="60"/>
      <c r="K206" s="60"/>
      <c r="L206" s="60"/>
      <c r="M206" s="49"/>
      <c r="N206" s="60"/>
      <c r="O206" s="60"/>
      <c r="S206" s="6"/>
    </row>
    <row r="207" spans="2:19" x14ac:dyDescent="0.35">
      <c r="B207" s="43"/>
      <c r="F207" s="43"/>
      <c r="G207" s="42"/>
      <c r="H207" s="41"/>
      <c r="I207" s="41"/>
      <c r="J207" s="41"/>
      <c r="K207" s="41"/>
      <c r="L207" s="41"/>
      <c r="M207" s="49"/>
      <c r="N207" s="41"/>
      <c r="O207" s="41"/>
      <c r="S207" s="6"/>
    </row>
    <row r="208" spans="2:19" x14ac:dyDescent="0.35">
      <c r="B208" s="43"/>
      <c r="F208" s="43"/>
      <c r="G208" s="42"/>
      <c r="H208" s="41"/>
      <c r="I208" s="41"/>
      <c r="J208" s="41"/>
      <c r="K208" s="41"/>
      <c r="L208" s="41"/>
      <c r="M208" s="49"/>
      <c r="N208" s="41"/>
      <c r="O208" s="41"/>
      <c r="S208" s="6"/>
    </row>
    <row r="209" spans="2:19" x14ac:dyDescent="0.35">
      <c r="B209" s="43"/>
      <c r="F209" s="43"/>
      <c r="G209" s="42"/>
      <c r="H209" s="41"/>
      <c r="I209" s="41"/>
      <c r="J209" s="41"/>
      <c r="K209" s="41"/>
      <c r="L209" s="41"/>
      <c r="M209" s="49"/>
      <c r="N209" s="41"/>
      <c r="O209" s="41"/>
      <c r="S209" s="6"/>
    </row>
    <row r="210" spans="2:19" x14ac:dyDescent="0.35">
      <c r="B210" s="43"/>
      <c r="F210" s="43"/>
      <c r="G210" s="42"/>
      <c r="H210" s="41"/>
      <c r="I210" s="41"/>
      <c r="J210" s="41"/>
      <c r="K210" s="41"/>
      <c r="L210" s="41"/>
      <c r="M210" s="49"/>
      <c r="N210" s="41"/>
      <c r="O210" s="41"/>
      <c r="S210" s="6"/>
    </row>
    <row r="211" spans="2:19" x14ac:dyDescent="0.35">
      <c r="B211" s="43"/>
      <c r="F211" s="43"/>
      <c r="G211" s="42"/>
      <c r="H211" s="41"/>
      <c r="I211" s="41"/>
      <c r="J211" s="41"/>
      <c r="K211" s="41"/>
      <c r="L211" s="41"/>
      <c r="M211" s="49"/>
      <c r="N211" s="41"/>
      <c r="O211" s="41"/>
      <c r="S211" s="6"/>
    </row>
    <row r="212" spans="2:19" x14ac:dyDescent="0.35">
      <c r="B212" s="43"/>
      <c r="F212" s="43"/>
      <c r="G212" s="42"/>
      <c r="H212" s="41"/>
      <c r="I212" s="41"/>
      <c r="J212" s="41"/>
      <c r="K212" s="41"/>
      <c r="L212" s="41"/>
      <c r="M212" s="49"/>
      <c r="N212" s="41"/>
      <c r="O212" s="41"/>
      <c r="S212" s="6"/>
    </row>
    <row r="213" spans="2:19" x14ac:dyDescent="0.35">
      <c r="B213" s="43"/>
      <c r="F213" s="43"/>
      <c r="G213" s="42"/>
      <c r="H213" s="41"/>
      <c r="I213" s="41"/>
      <c r="J213" s="41"/>
      <c r="K213" s="41"/>
      <c r="L213" s="41"/>
      <c r="M213" s="49"/>
      <c r="N213" s="41"/>
      <c r="O213" s="41"/>
      <c r="S213" s="6"/>
    </row>
    <row r="214" spans="2:19" x14ac:dyDescent="0.35">
      <c r="B214" s="43"/>
      <c r="F214" s="43"/>
      <c r="G214" s="42"/>
      <c r="H214" s="41"/>
      <c r="I214" s="41"/>
      <c r="J214" s="41"/>
      <c r="K214" s="41"/>
      <c r="L214" s="41"/>
      <c r="M214" s="49"/>
      <c r="N214" s="41"/>
      <c r="O214" s="41"/>
      <c r="S214" s="6"/>
    </row>
    <row r="215" spans="2:19" x14ac:dyDescent="0.35">
      <c r="B215" s="43"/>
      <c r="F215" s="43"/>
      <c r="G215" s="42"/>
      <c r="H215" s="41"/>
      <c r="I215" s="41"/>
      <c r="J215" s="41"/>
      <c r="K215" s="41"/>
      <c r="L215" s="41"/>
      <c r="M215" s="49"/>
      <c r="N215" s="41"/>
      <c r="O215" s="41"/>
      <c r="S215" s="6"/>
    </row>
    <row r="216" spans="2:19" x14ac:dyDescent="0.35">
      <c r="B216" s="43"/>
      <c r="F216" s="43"/>
      <c r="G216" s="42"/>
      <c r="H216" s="41"/>
      <c r="I216" s="60"/>
      <c r="J216" s="60"/>
      <c r="K216" s="60"/>
      <c r="L216" s="60"/>
      <c r="M216" s="49"/>
      <c r="N216" s="60"/>
      <c r="O216" s="60"/>
      <c r="S216" s="6"/>
    </row>
    <row r="217" spans="2:19" x14ac:dyDescent="0.35">
      <c r="B217" s="43"/>
      <c r="F217" s="43"/>
      <c r="G217" s="42"/>
      <c r="H217" s="41"/>
      <c r="I217" s="60"/>
      <c r="J217" s="60"/>
      <c r="K217" s="60"/>
      <c r="L217" s="60"/>
      <c r="M217" s="49"/>
      <c r="N217" s="60"/>
      <c r="O217" s="60"/>
      <c r="S217" s="6"/>
    </row>
    <row r="218" spans="2:19" x14ac:dyDescent="0.35">
      <c r="B218" s="43"/>
      <c r="F218" s="43"/>
      <c r="G218" s="42"/>
      <c r="H218" s="41"/>
      <c r="I218" s="60"/>
      <c r="J218" s="60"/>
      <c r="K218" s="60"/>
      <c r="L218" s="60"/>
      <c r="M218" s="49"/>
      <c r="N218" s="60"/>
      <c r="O218" s="60"/>
      <c r="S218" s="6"/>
    </row>
    <row r="219" spans="2:19" x14ac:dyDescent="0.35">
      <c r="B219" s="43"/>
      <c r="F219" s="43"/>
      <c r="G219" s="42"/>
      <c r="H219" s="41"/>
      <c r="I219" s="60"/>
      <c r="J219" s="60"/>
      <c r="K219" s="60"/>
      <c r="L219" s="60"/>
      <c r="M219" s="49"/>
      <c r="N219" s="60"/>
      <c r="O219" s="60"/>
      <c r="S219" s="6"/>
    </row>
    <row r="220" spans="2:19" x14ac:dyDescent="0.35">
      <c r="B220" s="43"/>
      <c r="F220" s="43"/>
      <c r="G220" s="42"/>
      <c r="H220" s="41"/>
      <c r="I220" s="60"/>
      <c r="J220" s="60"/>
      <c r="K220" s="60"/>
      <c r="L220" s="60"/>
      <c r="M220" s="49"/>
      <c r="N220" s="60"/>
      <c r="O220" s="60"/>
      <c r="S220" s="6"/>
    </row>
    <row r="221" spans="2:19" x14ac:dyDescent="0.35">
      <c r="B221" s="43"/>
      <c r="F221" s="43"/>
      <c r="G221" s="42"/>
      <c r="H221" s="41"/>
      <c r="I221" s="60"/>
      <c r="J221" s="60"/>
      <c r="K221" s="60"/>
      <c r="L221" s="60"/>
      <c r="M221" s="49"/>
      <c r="N221" s="60"/>
      <c r="O221" s="60"/>
      <c r="S221" s="6"/>
    </row>
    <row r="222" spans="2:19" x14ac:dyDescent="0.35">
      <c r="B222" s="43"/>
      <c r="F222" s="43"/>
      <c r="G222" s="42"/>
      <c r="H222" s="41"/>
      <c r="I222" s="60"/>
      <c r="J222" s="60"/>
      <c r="K222" s="60"/>
      <c r="L222" s="60"/>
      <c r="M222" s="49"/>
      <c r="N222" s="60"/>
      <c r="O222" s="60"/>
      <c r="S222" s="6"/>
    </row>
    <row r="223" spans="2:19" x14ac:dyDescent="0.35">
      <c r="B223" s="43"/>
      <c r="F223" s="43"/>
      <c r="G223" s="42"/>
      <c r="H223" s="41"/>
      <c r="I223" s="60"/>
      <c r="J223" s="60"/>
      <c r="K223" s="60"/>
      <c r="L223" s="60"/>
      <c r="M223" s="49"/>
      <c r="N223" s="60"/>
      <c r="O223" s="60"/>
      <c r="S223" s="6"/>
    </row>
    <row r="224" spans="2:19" x14ac:dyDescent="0.35">
      <c r="B224" s="43"/>
      <c r="F224" s="43"/>
      <c r="G224" s="42"/>
      <c r="H224" s="41"/>
      <c r="I224" s="60"/>
      <c r="J224" s="60"/>
      <c r="K224" s="60"/>
      <c r="L224" s="60"/>
      <c r="M224" s="49"/>
      <c r="N224" s="60"/>
      <c r="O224" s="60"/>
      <c r="S224" s="6"/>
    </row>
    <row r="225" spans="2:19" x14ac:dyDescent="0.35">
      <c r="B225" s="43"/>
      <c r="F225" s="43"/>
      <c r="G225" s="42"/>
      <c r="H225" s="41"/>
      <c r="I225" s="60"/>
      <c r="J225" s="60"/>
      <c r="K225" s="60"/>
      <c r="L225" s="60"/>
      <c r="M225" s="49"/>
      <c r="N225" s="60"/>
      <c r="O225" s="60"/>
      <c r="S225" s="6"/>
    </row>
    <row r="226" spans="2:19" x14ac:dyDescent="0.35">
      <c r="B226" s="43"/>
      <c r="F226" s="43"/>
      <c r="G226" s="42"/>
      <c r="H226" s="41"/>
      <c r="I226" s="60"/>
      <c r="J226" s="60"/>
      <c r="K226" s="60"/>
      <c r="L226" s="60"/>
      <c r="M226" s="49"/>
      <c r="N226" s="60"/>
      <c r="O226" s="60"/>
      <c r="S226" s="6"/>
    </row>
    <row r="227" spans="2:19" x14ac:dyDescent="0.35">
      <c r="B227" s="43"/>
      <c r="F227" s="43"/>
      <c r="G227" s="42"/>
      <c r="H227" s="41"/>
      <c r="I227" s="60"/>
      <c r="J227" s="60"/>
      <c r="K227" s="60"/>
      <c r="L227" s="60"/>
      <c r="M227" s="49"/>
      <c r="N227" s="60"/>
      <c r="O227" s="60"/>
      <c r="S227" s="6"/>
    </row>
    <row r="228" spans="2:19" x14ac:dyDescent="0.35">
      <c r="B228" s="43"/>
      <c r="F228" s="43"/>
      <c r="G228" s="42"/>
      <c r="H228" s="41"/>
      <c r="I228" s="60"/>
      <c r="J228" s="60"/>
      <c r="K228" s="60"/>
      <c r="L228" s="60"/>
      <c r="M228" s="49"/>
      <c r="N228" s="60"/>
      <c r="O228" s="60"/>
      <c r="S228" s="6"/>
    </row>
    <row r="229" spans="2:19" x14ac:dyDescent="0.35">
      <c r="B229" s="43"/>
      <c r="F229" s="43"/>
      <c r="G229" s="42"/>
      <c r="H229" s="41"/>
      <c r="I229" s="60"/>
      <c r="J229" s="60"/>
      <c r="K229" s="60"/>
      <c r="L229" s="60"/>
      <c r="M229" s="49"/>
      <c r="N229" s="60"/>
      <c r="O229" s="60"/>
      <c r="S229" s="6"/>
    </row>
    <row r="230" spans="2:19" x14ac:dyDescent="0.35">
      <c r="B230" s="43"/>
      <c r="F230" s="43"/>
      <c r="G230" s="42"/>
      <c r="H230" s="41"/>
      <c r="I230" s="60"/>
      <c r="J230" s="60"/>
      <c r="K230" s="60"/>
      <c r="L230" s="60"/>
      <c r="M230" s="49"/>
      <c r="N230" s="60"/>
      <c r="O230" s="60"/>
      <c r="S230" s="6"/>
    </row>
    <row r="231" spans="2:19" x14ac:dyDescent="0.35">
      <c r="B231" s="43"/>
      <c r="F231" s="43"/>
      <c r="G231" s="42"/>
      <c r="H231" s="41"/>
      <c r="I231" s="60"/>
      <c r="J231" s="60"/>
      <c r="K231" s="60"/>
      <c r="L231" s="60"/>
      <c r="M231" s="49"/>
      <c r="N231" s="60"/>
      <c r="O231" s="60"/>
      <c r="S231" s="6"/>
    </row>
    <row r="232" spans="2:19" x14ac:dyDescent="0.35">
      <c r="B232" s="43"/>
      <c r="F232" s="43"/>
      <c r="G232" s="42"/>
      <c r="H232" s="41"/>
      <c r="I232" s="60"/>
      <c r="J232" s="60"/>
      <c r="K232" s="60"/>
      <c r="L232" s="60"/>
      <c r="M232" s="49"/>
      <c r="N232" s="60"/>
      <c r="O232" s="60"/>
      <c r="S232" s="6"/>
    </row>
    <row r="233" spans="2:19" x14ac:dyDescent="0.35">
      <c r="B233" s="43"/>
      <c r="F233" s="43"/>
      <c r="G233" s="42"/>
      <c r="H233" s="41"/>
      <c r="I233" s="60"/>
      <c r="J233" s="60"/>
      <c r="K233" s="60"/>
      <c r="L233" s="60"/>
      <c r="M233" s="49"/>
      <c r="N233" s="60"/>
      <c r="O233" s="60"/>
      <c r="S233" s="6"/>
    </row>
    <row r="234" spans="2:19" x14ac:dyDescent="0.35">
      <c r="B234" s="43"/>
      <c r="F234" s="43"/>
      <c r="G234" s="42"/>
      <c r="H234" s="41"/>
      <c r="I234" s="60"/>
      <c r="J234" s="60"/>
      <c r="K234" s="60"/>
      <c r="L234" s="60"/>
      <c r="M234" s="49"/>
      <c r="N234" s="60"/>
      <c r="O234" s="60"/>
      <c r="S234" s="6"/>
    </row>
    <row r="235" spans="2:19" x14ac:dyDescent="0.35">
      <c r="B235" s="43"/>
      <c r="F235" s="43"/>
      <c r="G235" s="42"/>
      <c r="H235" s="41"/>
      <c r="I235" s="60"/>
      <c r="J235" s="60"/>
      <c r="K235" s="60"/>
      <c r="L235" s="60"/>
      <c r="M235" s="49"/>
      <c r="N235" s="60"/>
      <c r="O235" s="60"/>
      <c r="S235" s="6"/>
    </row>
    <row r="236" spans="2:19" x14ac:dyDescent="0.35">
      <c r="B236" s="43"/>
      <c r="F236" s="43"/>
      <c r="G236" s="42"/>
      <c r="H236" s="41"/>
      <c r="I236" s="60"/>
      <c r="J236" s="60"/>
      <c r="K236" s="60"/>
      <c r="L236" s="60"/>
      <c r="M236" s="49"/>
      <c r="N236" s="60"/>
      <c r="O236" s="60"/>
      <c r="S236" s="6"/>
    </row>
    <row r="237" spans="2:19" x14ac:dyDescent="0.35">
      <c r="B237" s="43"/>
      <c r="F237" s="43"/>
      <c r="G237" s="42"/>
      <c r="H237" s="41"/>
      <c r="I237" s="60"/>
      <c r="J237" s="60"/>
      <c r="K237" s="60"/>
      <c r="L237" s="60"/>
      <c r="M237" s="49"/>
      <c r="N237" s="60"/>
      <c r="O237" s="60"/>
      <c r="S237" s="6"/>
    </row>
    <row r="238" spans="2:19" x14ac:dyDescent="0.35">
      <c r="B238" s="43"/>
      <c r="F238" s="43"/>
      <c r="G238" s="42"/>
      <c r="H238" s="41"/>
      <c r="I238" s="60"/>
      <c r="J238" s="60"/>
      <c r="K238" s="60"/>
      <c r="L238" s="60"/>
      <c r="M238" s="49"/>
      <c r="N238" s="60"/>
      <c r="O238" s="60"/>
      <c r="S238" s="6"/>
    </row>
    <row r="239" spans="2:19" x14ac:dyDescent="0.35">
      <c r="B239" s="43"/>
      <c r="F239" s="43"/>
      <c r="G239" s="42"/>
      <c r="H239" s="41"/>
      <c r="I239" s="60"/>
      <c r="J239" s="60"/>
      <c r="K239" s="60"/>
      <c r="L239" s="60"/>
      <c r="M239" s="49"/>
      <c r="N239" s="60"/>
      <c r="O239" s="60"/>
      <c r="S239" s="6"/>
    </row>
    <row r="240" spans="2:19" x14ac:dyDescent="0.35">
      <c r="B240" s="43"/>
      <c r="F240" s="43"/>
      <c r="G240" s="42"/>
      <c r="H240" s="41"/>
      <c r="I240" s="60"/>
      <c r="J240" s="60"/>
      <c r="K240" s="60"/>
      <c r="L240" s="60"/>
      <c r="M240" s="49"/>
      <c r="N240" s="60"/>
      <c r="O240" s="60"/>
      <c r="S240" s="6"/>
    </row>
    <row r="241" spans="2:19" x14ac:dyDescent="0.35">
      <c r="B241" s="43"/>
      <c r="F241" s="43"/>
      <c r="G241" s="42"/>
      <c r="H241" s="41"/>
      <c r="I241" s="60"/>
      <c r="J241" s="60"/>
      <c r="K241" s="60"/>
      <c r="L241" s="60"/>
      <c r="M241" s="49"/>
      <c r="N241" s="60"/>
      <c r="O241" s="60"/>
      <c r="S241" s="6"/>
    </row>
    <row r="242" spans="2:19" x14ac:dyDescent="0.35">
      <c r="B242" s="43"/>
      <c r="F242" s="43"/>
      <c r="G242" s="42"/>
      <c r="H242" s="41"/>
      <c r="I242" s="60"/>
      <c r="J242" s="60"/>
      <c r="K242" s="60"/>
      <c r="L242" s="60"/>
      <c r="M242" s="49"/>
      <c r="N242" s="60"/>
      <c r="O242" s="60"/>
      <c r="S242" s="6"/>
    </row>
    <row r="243" spans="2:19" x14ac:dyDescent="0.35">
      <c r="B243" s="43"/>
      <c r="F243" s="43"/>
      <c r="G243" s="42"/>
      <c r="H243" s="41"/>
      <c r="I243" s="60"/>
      <c r="J243" s="60"/>
      <c r="K243" s="60"/>
      <c r="L243" s="60"/>
      <c r="M243" s="49"/>
      <c r="N243" s="60"/>
      <c r="O243" s="60"/>
      <c r="S243" s="6"/>
    </row>
    <row r="244" spans="2:19" x14ac:dyDescent="0.35">
      <c r="B244" s="43"/>
      <c r="F244" s="43"/>
      <c r="G244" s="42"/>
      <c r="H244" s="41"/>
      <c r="I244" s="60"/>
      <c r="J244" s="60"/>
      <c r="K244" s="60"/>
      <c r="L244" s="60"/>
      <c r="M244" s="49"/>
      <c r="N244" s="60"/>
      <c r="O244" s="60"/>
      <c r="S244" s="6"/>
    </row>
    <row r="245" spans="2:19" x14ac:dyDescent="0.35">
      <c r="B245" s="43"/>
      <c r="F245" s="43"/>
      <c r="G245" s="42"/>
      <c r="H245" s="41"/>
      <c r="I245" s="60"/>
      <c r="J245" s="60"/>
      <c r="K245" s="60"/>
      <c r="L245" s="60"/>
      <c r="M245" s="49"/>
      <c r="N245" s="60"/>
      <c r="O245" s="60"/>
      <c r="S245" s="6"/>
    </row>
    <row r="246" spans="2:19" x14ac:dyDescent="0.35">
      <c r="B246" s="43"/>
      <c r="F246" s="43"/>
      <c r="G246" s="42"/>
      <c r="H246" s="41"/>
      <c r="I246" s="60"/>
      <c r="J246" s="60"/>
      <c r="K246" s="60"/>
      <c r="L246" s="60"/>
      <c r="M246" s="49"/>
      <c r="N246" s="60"/>
      <c r="O246" s="60"/>
      <c r="S246" s="6"/>
    </row>
    <row r="247" spans="2:19" x14ac:dyDescent="0.35">
      <c r="B247" s="43"/>
      <c r="F247" s="43"/>
      <c r="G247" s="42"/>
      <c r="H247" s="41"/>
      <c r="I247" s="60"/>
      <c r="J247" s="60"/>
      <c r="K247" s="60"/>
      <c r="L247" s="60"/>
      <c r="M247" s="49"/>
      <c r="N247" s="60"/>
      <c r="O247" s="60"/>
      <c r="S247" s="6"/>
    </row>
    <row r="248" spans="2:19" x14ac:dyDescent="0.35">
      <c r="B248" s="43"/>
      <c r="F248" s="43"/>
      <c r="G248" s="42"/>
      <c r="H248" s="41"/>
      <c r="I248" s="60"/>
      <c r="J248" s="60"/>
      <c r="K248" s="60"/>
      <c r="L248" s="60"/>
      <c r="M248" s="49"/>
      <c r="N248" s="60"/>
      <c r="O248" s="60"/>
      <c r="S248" s="6"/>
    </row>
    <row r="249" spans="2:19" x14ac:dyDescent="0.35">
      <c r="B249" s="43"/>
      <c r="F249" s="43"/>
      <c r="G249" s="42"/>
      <c r="H249" s="41"/>
      <c r="I249" s="60"/>
      <c r="J249" s="60"/>
      <c r="K249" s="60"/>
      <c r="L249" s="60"/>
      <c r="M249" s="49"/>
      <c r="N249" s="60"/>
      <c r="O249" s="60"/>
      <c r="S249" s="6"/>
    </row>
    <row r="250" spans="2:19" x14ac:dyDescent="0.35">
      <c r="B250" s="43"/>
      <c r="F250" s="43"/>
      <c r="G250" s="42"/>
      <c r="H250" s="41"/>
      <c r="I250" s="60"/>
      <c r="J250" s="60"/>
      <c r="K250" s="60"/>
      <c r="L250" s="60"/>
      <c r="M250" s="49"/>
      <c r="N250" s="60"/>
      <c r="O250" s="60"/>
      <c r="S250" s="6"/>
    </row>
    <row r="251" spans="2:19" x14ac:dyDescent="0.35">
      <c r="B251" s="43"/>
      <c r="F251" s="43"/>
      <c r="G251" s="42"/>
      <c r="H251" s="41"/>
      <c r="I251" s="60"/>
      <c r="J251" s="60"/>
      <c r="K251" s="60"/>
      <c r="L251" s="60"/>
      <c r="M251" s="49"/>
      <c r="N251" s="60"/>
      <c r="O251" s="60"/>
      <c r="S251" s="6"/>
    </row>
    <row r="252" spans="2:19" x14ac:dyDescent="0.35">
      <c r="B252" s="43"/>
      <c r="F252" s="43"/>
      <c r="G252" s="42"/>
      <c r="H252" s="41"/>
      <c r="I252" s="60"/>
      <c r="J252" s="60"/>
      <c r="K252" s="60"/>
      <c r="L252" s="60"/>
      <c r="M252" s="49"/>
      <c r="N252" s="60"/>
      <c r="O252" s="60"/>
      <c r="S252" s="6"/>
    </row>
    <row r="253" spans="2:19" x14ac:dyDescent="0.35">
      <c r="B253" s="43"/>
      <c r="F253" s="43"/>
      <c r="G253" s="42"/>
      <c r="H253" s="41"/>
      <c r="I253" s="60"/>
      <c r="J253" s="60"/>
      <c r="K253" s="60"/>
      <c r="L253" s="60"/>
      <c r="M253" s="49"/>
      <c r="N253" s="60"/>
      <c r="O253" s="60"/>
      <c r="S253" s="6"/>
    </row>
    <row r="254" spans="2:19" x14ac:dyDescent="0.35">
      <c r="B254" s="43"/>
      <c r="F254" s="43"/>
      <c r="G254" s="42"/>
      <c r="H254" s="41"/>
      <c r="I254" s="60"/>
      <c r="J254" s="60"/>
      <c r="K254" s="60"/>
      <c r="L254" s="60"/>
      <c r="M254" s="49"/>
      <c r="N254" s="60"/>
      <c r="O254" s="60"/>
      <c r="S254" s="6"/>
    </row>
    <row r="255" spans="2:19" x14ac:dyDescent="0.35">
      <c r="B255" s="43"/>
      <c r="F255" s="43"/>
      <c r="G255" s="42"/>
      <c r="H255" s="41"/>
      <c r="I255" s="60"/>
      <c r="J255" s="60"/>
      <c r="K255" s="60"/>
      <c r="L255" s="60"/>
      <c r="M255" s="49"/>
      <c r="N255" s="60"/>
      <c r="O255" s="60"/>
      <c r="S255" s="6"/>
    </row>
    <row r="256" spans="2:19" x14ac:dyDescent="0.35">
      <c r="B256" s="43"/>
      <c r="F256" s="43"/>
      <c r="G256" s="42"/>
      <c r="H256" s="41"/>
      <c r="I256" s="60"/>
      <c r="J256" s="60"/>
      <c r="K256" s="60"/>
      <c r="L256" s="60"/>
      <c r="M256" s="49"/>
      <c r="N256" s="60"/>
      <c r="O256" s="60"/>
      <c r="S256" s="6"/>
    </row>
    <row r="257" spans="2:19" x14ac:dyDescent="0.35">
      <c r="B257" s="43"/>
      <c r="F257" s="43"/>
      <c r="G257" s="42"/>
      <c r="H257" s="41"/>
      <c r="I257" s="60"/>
      <c r="J257" s="60"/>
      <c r="K257" s="60"/>
      <c r="L257" s="60"/>
      <c r="M257" s="49"/>
      <c r="N257" s="60"/>
      <c r="O257" s="60"/>
      <c r="S257" s="6"/>
    </row>
    <row r="258" spans="2:19" x14ac:dyDescent="0.35">
      <c r="B258" s="43"/>
      <c r="F258" s="43"/>
      <c r="G258" s="42"/>
      <c r="H258" s="41"/>
      <c r="I258" s="60"/>
      <c r="J258" s="60"/>
      <c r="K258" s="60"/>
      <c r="L258" s="60"/>
      <c r="M258" s="49"/>
      <c r="N258" s="60"/>
      <c r="O258" s="60"/>
      <c r="S258" s="6"/>
    </row>
    <row r="259" spans="2:19" x14ac:dyDescent="0.35">
      <c r="B259" s="43"/>
      <c r="F259" s="43"/>
      <c r="G259" s="42"/>
      <c r="H259" s="41"/>
      <c r="I259" s="60"/>
      <c r="J259" s="60"/>
      <c r="K259" s="60"/>
      <c r="L259" s="60"/>
      <c r="M259" s="49"/>
      <c r="N259" s="60"/>
      <c r="O259" s="60"/>
      <c r="S259" s="6"/>
    </row>
    <row r="260" spans="2:19" x14ac:dyDescent="0.35">
      <c r="B260" s="43"/>
      <c r="F260" s="43"/>
      <c r="G260" s="42"/>
      <c r="H260" s="41"/>
      <c r="I260" s="60"/>
      <c r="J260" s="60"/>
      <c r="K260" s="60"/>
      <c r="L260" s="60"/>
      <c r="M260" s="49"/>
      <c r="N260" s="60"/>
      <c r="O260" s="60"/>
      <c r="S260" s="6"/>
    </row>
    <row r="261" spans="2:19" x14ac:dyDescent="0.35">
      <c r="B261" s="43"/>
      <c r="F261" s="43"/>
      <c r="G261" s="42"/>
      <c r="H261" s="41"/>
      <c r="I261" s="60"/>
      <c r="J261" s="60"/>
      <c r="K261" s="60"/>
      <c r="L261" s="60"/>
      <c r="M261" s="49"/>
      <c r="N261" s="60"/>
      <c r="O261" s="60"/>
      <c r="S261" s="6"/>
    </row>
    <row r="262" spans="2:19" x14ac:dyDescent="0.35">
      <c r="B262" s="43"/>
      <c r="F262" s="43"/>
      <c r="G262" s="42"/>
      <c r="H262" s="41"/>
      <c r="I262" s="60"/>
      <c r="J262" s="60"/>
      <c r="K262" s="60"/>
      <c r="L262" s="60"/>
      <c r="M262" s="49"/>
      <c r="N262" s="60"/>
      <c r="O262" s="60"/>
      <c r="S262" s="6"/>
    </row>
    <row r="263" spans="2:19" x14ac:dyDescent="0.35">
      <c r="B263" s="43"/>
      <c r="F263" s="43"/>
      <c r="G263" s="42"/>
      <c r="H263" s="41"/>
      <c r="I263" s="60"/>
      <c r="J263" s="60"/>
      <c r="K263" s="60"/>
      <c r="L263" s="60"/>
      <c r="M263" s="49"/>
      <c r="N263" s="60"/>
      <c r="O263" s="60"/>
      <c r="S263" s="6"/>
    </row>
    <row r="264" spans="2:19" x14ac:dyDescent="0.35">
      <c r="B264" s="43"/>
      <c r="F264" s="43"/>
      <c r="G264" s="42"/>
      <c r="H264" s="41"/>
      <c r="I264" s="60"/>
      <c r="J264" s="60"/>
      <c r="K264" s="60"/>
      <c r="L264" s="60"/>
      <c r="M264" s="49"/>
      <c r="N264" s="60"/>
      <c r="O264" s="60"/>
      <c r="S264" s="6"/>
    </row>
    <row r="265" spans="2:19" x14ac:dyDescent="0.35">
      <c r="B265" s="43"/>
      <c r="F265" s="43"/>
      <c r="G265" s="42"/>
      <c r="H265" s="41"/>
      <c r="I265" s="60"/>
      <c r="J265" s="60"/>
      <c r="K265" s="60"/>
      <c r="L265" s="60"/>
      <c r="M265" s="49"/>
      <c r="N265" s="60"/>
      <c r="O265" s="60"/>
      <c r="S265" s="6"/>
    </row>
    <row r="266" spans="2:19" x14ac:dyDescent="0.35">
      <c r="B266" s="43"/>
      <c r="F266" s="43"/>
      <c r="G266" s="42"/>
      <c r="H266" s="41"/>
      <c r="I266" s="60"/>
      <c r="J266" s="60"/>
      <c r="K266" s="60"/>
      <c r="L266" s="60"/>
      <c r="M266" s="49"/>
      <c r="N266" s="60"/>
      <c r="O266" s="60"/>
      <c r="S266" s="6"/>
    </row>
    <row r="267" spans="2:19" x14ac:dyDescent="0.35">
      <c r="B267" s="43"/>
      <c r="F267" s="43"/>
      <c r="G267" s="42"/>
      <c r="H267" s="41"/>
      <c r="I267" s="60"/>
      <c r="J267" s="60"/>
      <c r="K267" s="60"/>
      <c r="L267" s="60"/>
      <c r="M267" s="49"/>
      <c r="N267" s="60"/>
      <c r="O267" s="60"/>
      <c r="S267" s="6"/>
    </row>
    <row r="268" spans="2:19" x14ac:dyDescent="0.35">
      <c r="B268" s="43"/>
      <c r="F268" s="43"/>
      <c r="G268" s="42"/>
      <c r="H268" s="41"/>
      <c r="I268" s="60"/>
      <c r="J268" s="60"/>
      <c r="K268" s="60"/>
      <c r="L268" s="60"/>
      <c r="M268" s="49"/>
      <c r="N268" s="60"/>
      <c r="O268" s="60"/>
      <c r="S268" s="6"/>
    </row>
    <row r="269" spans="2:19" x14ac:dyDescent="0.35">
      <c r="B269" s="43"/>
      <c r="F269" s="43"/>
      <c r="G269" s="42"/>
      <c r="H269" s="41"/>
      <c r="I269" s="60"/>
      <c r="J269" s="60"/>
      <c r="K269" s="60"/>
      <c r="L269" s="60"/>
      <c r="M269" s="49"/>
      <c r="N269" s="60"/>
      <c r="O269" s="60"/>
      <c r="S269" s="6"/>
    </row>
    <row r="270" spans="2:19" x14ac:dyDescent="0.35">
      <c r="B270" s="43"/>
      <c r="F270" s="43"/>
      <c r="G270" s="42"/>
      <c r="H270" s="41"/>
      <c r="I270" s="60"/>
      <c r="J270" s="60"/>
      <c r="K270" s="60"/>
      <c r="L270" s="60"/>
      <c r="M270" s="49"/>
      <c r="N270" s="60"/>
      <c r="O270" s="60"/>
      <c r="S270" s="6"/>
    </row>
    <row r="271" spans="2:19" x14ac:dyDescent="0.35">
      <c r="B271" s="43"/>
      <c r="F271" s="43"/>
      <c r="G271" s="42"/>
      <c r="H271" s="41"/>
      <c r="I271" s="60"/>
      <c r="J271" s="60"/>
      <c r="K271" s="60"/>
      <c r="L271" s="60"/>
      <c r="M271" s="49"/>
      <c r="N271" s="60"/>
      <c r="O271" s="60"/>
      <c r="S271" s="6"/>
    </row>
    <row r="272" spans="2:19" x14ac:dyDescent="0.35">
      <c r="B272" s="43"/>
      <c r="F272" s="43"/>
      <c r="G272" s="42"/>
      <c r="H272" s="41"/>
      <c r="I272" s="60"/>
      <c r="J272" s="60"/>
      <c r="K272" s="60"/>
      <c r="L272" s="60"/>
      <c r="M272" s="49"/>
      <c r="N272" s="60"/>
      <c r="O272" s="60"/>
      <c r="S272" s="6"/>
    </row>
    <row r="273" spans="2:19" x14ac:dyDescent="0.35">
      <c r="B273" s="43"/>
      <c r="F273" s="43"/>
      <c r="G273" s="42"/>
      <c r="H273" s="41"/>
      <c r="I273" s="60"/>
      <c r="J273" s="60"/>
      <c r="K273" s="60"/>
      <c r="L273" s="60"/>
      <c r="M273" s="49"/>
      <c r="N273" s="60"/>
      <c r="O273" s="60"/>
      <c r="S273" s="6"/>
    </row>
    <row r="274" spans="2:19" x14ac:dyDescent="0.35">
      <c r="B274" s="43"/>
      <c r="F274" s="43"/>
      <c r="G274" s="42"/>
      <c r="H274" s="41"/>
      <c r="I274" s="60"/>
      <c r="J274" s="60"/>
      <c r="K274" s="60"/>
      <c r="L274" s="60"/>
      <c r="M274" s="49"/>
      <c r="N274" s="60"/>
      <c r="O274" s="60"/>
      <c r="S274" s="6"/>
    </row>
    <row r="275" spans="2:19" x14ac:dyDescent="0.35">
      <c r="B275" s="43"/>
      <c r="F275" s="43"/>
      <c r="G275" s="42"/>
      <c r="H275" s="41"/>
      <c r="I275" s="60"/>
      <c r="J275" s="60"/>
      <c r="K275" s="60"/>
      <c r="L275" s="60"/>
      <c r="M275" s="49"/>
      <c r="N275" s="60"/>
      <c r="O275" s="60"/>
      <c r="S275" s="6"/>
    </row>
    <row r="276" spans="2:19" x14ac:dyDescent="0.35">
      <c r="B276" s="43"/>
      <c r="F276" s="43"/>
      <c r="G276" s="42"/>
      <c r="H276" s="41"/>
      <c r="I276" s="60"/>
      <c r="J276" s="60"/>
      <c r="K276" s="60"/>
      <c r="L276" s="60"/>
      <c r="M276" s="49"/>
      <c r="N276" s="60"/>
      <c r="O276" s="60"/>
      <c r="S276" s="6"/>
    </row>
    <row r="277" spans="2:19" x14ac:dyDescent="0.35">
      <c r="B277" s="43"/>
      <c r="F277" s="43"/>
      <c r="G277" s="42"/>
      <c r="H277" s="41"/>
      <c r="I277" s="60"/>
      <c r="J277" s="60"/>
      <c r="K277" s="60"/>
      <c r="L277" s="60"/>
      <c r="M277" s="49"/>
      <c r="N277" s="60"/>
      <c r="O277" s="60"/>
      <c r="S277" s="6"/>
    </row>
    <row r="278" spans="2:19" x14ac:dyDescent="0.35">
      <c r="B278" s="43"/>
      <c r="F278" s="43"/>
      <c r="G278" s="42"/>
      <c r="H278" s="41"/>
      <c r="I278" s="60"/>
      <c r="J278" s="60"/>
      <c r="K278" s="60"/>
      <c r="L278" s="60"/>
      <c r="M278" s="49"/>
      <c r="N278" s="60"/>
      <c r="O278" s="60"/>
      <c r="S278" s="6"/>
    </row>
    <row r="279" spans="2:19" x14ac:dyDescent="0.35">
      <c r="B279" s="43"/>
      <c r="F279" s="43"/>
      <c r="G279" s="42"/>
      <c r="H279" s="41"/>
      <c r="I279" s="60"/>
      <c r="J279" s="60"/>
      <c r="K279" s="60"/>
      <c r="L279" s="60"/>
      <c r="M279" s="49"/>
      <c r="N279" s="60"/>
      <c r="O279" s="60"/>
      <c r="S279" s="6"/>
    </row>
    <row r="280" spans="2:19" x14ac:dyDescent="0.35">
      <c r="B280" s="43"/>
      <c r="F280" s="43"/>
      <c r="G280" s="42"/>
      <c r="H280" s="41"/>
      <c r="I280" s="60"/>
      <c r="J280" s="60"/>
      <c r="K280" s="60"/>
      <c r="L280" s="60"/>
      <c r="M280" s="49"/>
      <c r="N280" s="60"/>
      <c r="O280" s="60"/>
      <c r="S280" s="6"/>
    </row>
    <row r="281" spans="2:19" x14ac:dyDescent="0.35">
      <c r="B281" s="43"/>
      <c r="F281" s="43"/>
      <c r="G281" s="42"/>
      <c r="H281" s="41"/>
      <c r="I281" s="60"/>
      <c r="J281" s="60"/>
      <c r="K281" s="60"/>
      <c r="L281" s="60"/>
      <c r="M281" s="49"/>
      <c r="N281" s="60"/>
      <c r="O281" s="60"/>
      <c r="S281" s="6"/>
    </row>
    <row r="282" spans="2:19" x14ac:dyDescent="0.35">
      <c r="B282" s="43"/>
      <c r="F282" s="43"/>
      <c r="G282" s="42"/>
      <c r="H282" s="41"/>
      <c r="I282" s="60"/>
      <c r="J282" s="60"/>
      <c r="K282" s="60"/>
      <c r="L282" s="60"/>
      <c r="M282" s="49"/>
      <c r="N282" s="60"/>
      <c r="O282" s="60"/>
      <c r="S282" s="6"/>
    </row>
    <row r="283" spans="2:19" x14ac:dyDescent="0.35">
      <c r="B283" s="43"/>
      <c r="F283" s="43"/>
      <c r="G283" s="42"/>
      <c r="H283" s="41"/>
      <c r="I283" s="60"/>
      <c r="J283" s="60"/>
      <c r="K283" s="60"/>
      <c r="L283" s="60"/>
      <c r="M283" s="49"/>
      <c r="N283" s="60"/>
      <c r="O283" s="60"/>
      <c r="S283" s="6"/>
    </row>
    <row r="284" spans="2:19" x14ac:dyDescent="0.35">
      <c r="B284" s="43"/>
      <c r="F284" s="43"/>
      <c r="G284" s="42"/>
      <c r="H284" s="41"/>
      <c r="I284" s="60"/>
      <c r="J284" s="60"/>
      <c r="K284" s="60"/>
      <c r="L284" s="60"/>
      <c r="M284" s="49"/>
      <c r="N284" s="60"/>
      <c r="O284" s="60"/>
      <c r="S284" s="6"/>
    </row>
    <row r="285" spans="2:19" x14ac:dyDescent="0.35">
      <c r="B285" s="43"/>
      <c r="F285" s="43"/>
      <c r="G285" s="42"/>
      <c r="H285" s="41"/>
      <c r="I285" s="60"/>
      <c r="J285" s="60"/>
      <c r="K285" s="60"/>
      <c r="L285" s="60"/>
      <c r="M285" s="49"/>
      <c r="N285" s="60"/>
      <c r="O285" s="60"/>
      <c r="S285" s="6"/>
    </row>
    <row r="286" spans="2:19" x14ac:dyDescent="0.35">
      <c r="B286" s="43"/>
      <c r="F286" s="43"/>
      <c r="G286" s="42"/>
      <c r="H286" s="41"/>
      <c r="I286" s="60"/>
      <c r="J286" s="60"/>
      <c r="K286" s="60"/>
      <c r="L286" s="60"/>
      <c r="M286" s="49"/>
      <c r="N286" s="60"/>
      <c r="O286" s="60"/>
      <c r="S286" s="6"/>
    </row>
    <row r="287" spans="2:19" x14ac:dyDescent="0.35">
      <c r="B287" s="43"/>
      <c r="F287" s="43"/>
      <c r="G287" s="42"/>
      <c r="H287" s="41"/>
      <c r="I287" s="60"/>
      <c r="J287" s="60"/>
      <c r="K287" s="60"/>
      <c r="L287" s="60"/>
      <c r="M287" s="49"/>
      <c r="N287" s="60"/>
      <c r="O287" s="60"/>
      <c r="S287" s="6"/>
    </row>
    <row r="288" spans="2:19" x14ac:dyDescent="0.35">
      <c r="B288" s="43"/>
      <c r="F288" s="43"/>
      <c r="G288" s="42"/>
      <c r="H288" s="41"/>
      <c r="I288" s="60"/>
      <c r="J288" s="60"/>
      <c r="K288" s="60"/>
      <c r="L288" s="60"/>
      <c r="M288" s="49"/>
      <c r="N288" s="60"/>
      <c r="O288" s="60"/>
      <c r="S288" s="6"/>
    </row>
    <row r="289" spans="2:19" x14ac:dyDescent="0.35">
      <c r="B289" s="43"/>
      <c r="F289" s="43"/>
      <c r="G289" s="42"/>
      <c r="H289" s="41"/>
      <c r="I289" s="60"/>
      <c r="J289" s="60"/>
      <c r="K289" s="60"/>
      <c r="L289" s="60"/>
      <c r="M289" s="49"/>
      <c r="N289" s="60"/>
      <c r="O289" s="60"/>
      <c r="S289" s="6"/>
    </row>
    <row r="290" spans="2:19" x14ac:dyDescent="0.35">
      <c r="B290" s="43"/>
      <c r="F290" s="43"/>
      <c r="G290" s="42"/>
      <c r="H290" s="41"/>
      <c r="I290" s="60"/>
      <c r="J290" s="60"/>
      <c r="K290" s="60"/>
      <c r="L290" s="60"/>
      <c r="M290" s="49"/>
      <c r="N290" s="60"/>
      <c r="O290" s="60"/>
      <c r="S290" s="6"/>
    </row>
    <row r="291" spans="2:19" x14ac:dyDescent="0.35">
      <c r="B291" s="43"/>
      <c r="F291" s="43"/>
      <c r="G291" s="42"/>
      <c r="H291" s="41"/>
      <c r="I291" s="60"/>
      <c r="J291" s="60"/>
      <c r="K291" s="60"/>
      <c r="L291" s="60"/>
      <c r="M291" s="49"/>
      <c r="N291" s="60"/>
      <c r="O291" s="60"/>
      <c r="S291" s="6"/>
    </row>
    <row r="292" spans="2:19" x14ac:dyDescent="0.35">
      <c r="B292" s="43"/>
      <c r="F292" s="43"/>
      <c r="G292" s="42"/>
      <c r="H292" s="41"/>
      <c r="I292" s="60"/>
      <c r="J292" s="60"/>
      <c r="K292" s="60"/>
      <c r="L292" s="60"/>
      <c r="M292" s="49"/>
      <c r="N292" s="60"/>
      <c r="O292" s="60"/>
      <c r="S292" s="6"/>
    </row>
    <row r="293" spans="2:19" x14ac:dyDescent="0.35">
      <c r="B293" s="43"/>
      <c r="F293" s="43"/>
      <c r="G293" s="42"/>
      <c r="H293" s="41"/>
      <c r="I293" s="60"/>
      <c r="J293" s="60"/>
      <c r="K293" s="60"/>
      <c r="L293" s="60"/>
      <c r="M293" s="49"/>
      <c r="N293" s="60"/>
      <c r="O293" s="60"/>
      <c r="S293" s="6"/>
    </row>
    <row r="294" spans="2:19" x14ac:dyDescent="0.35">
      <c r="B294" s="43"/>
      <c r="F294" s="43"/>
      <c r="G294" s="42"/>
      <c r="H294" s="41"/>
      <c r="I294" s="60"/>
      <c r="J294" s="60"/>
      <c r="K294" s="60"/>
      <c r="L294" s="60"/>
      <c r="M294" s="49"/>
      <c r="N294" s="60"/>
      <c r="O294" s="60"/>
      <c r="S294" s="6"/>
    </row>
    <row r="295" spans="2:19" x14ac:dyDescent="0.35">
      <c r="B295" s="43"/>
      <c r="F295" s="43"/>
      <c r="G295" s="42"/>
      <c r="H295" s="41"/>
      <c r="I295" s="60"/>
      <c r="J295" s="60"/>
      <c r="K295" s="60"/>
      <c r="L295" s="60"/>
      <c r="M295" s="49"/>
      <c r="N295" s="60"/>
      <c r="O295" s="60"/>
      <c r="S295" s="6"/>
    </row>
    <row r="296" spans="2:19" x14ac:dyDescent="0.35">
      <c r="B296" s="43"/>
      <c r="F296" s="43"/>
      <c r="G296" s="42"/>
      <c r="H296" s="41"/>
      <c r="I296" s="60"/>
      <c r="J296" s="60"/>
      <c r="K296" s="60"/>
      <c r="L296" s="60"/>
      <c r="M296" s="49"/>
      <c r="N296" s="60"/>
      <c r="O296" s="60"/>
      <c r="S296" s="6"/>
    </row>
    <row r="297" spans="2:19" x14ac:dyDescent="0.35">
      <c r="B297" s="43"/>
      <c r="F297" s="43"/>
      <c r="G297" s="42"/>
      <c r="H297" s="41"/>
      <c r="I297" s="60"/>
      <c r="J297" s="60"/>
      <c r="K297" s="60"/>
      <c r="L297" s="60"/>
      <c r="M297" s="49"/>
      <c r="N297" s="60"/>
      <c r="O297" s="60"/>
      <c r="S297" s="6"/>
    </row>
    <row r="298" spans="2:19" x14ac:dyDescent="0.35">
      <c r="B298" s="43"/>
      <c r="F298" s="43"/>
      <c r="G298" s="42"/>
      <c r="H298" s="41"/>
      <c r="I298" s="60"/>
      <c r="J298" s="60"/>
      <c r="K298" s="60"/>
      <c r="L298" s="60"/>
      <c r="M298" s="49"/>
      <c r="N298" s="60"/>
      <c r="O298" s="60"/>
      <c r="S298" s="6"/>
    </row>
    <row r="299" spans="2:19" x14ac:dyDescent="0.35">
      <c r="B299" s="43"/>
      <c r="F299" s="43"/>
      <c r="G299" s="42"/>
      <c r="H299" s="41"/>
      <c r="I299" s="60"/>
      <c r="J299" s="60"/>
      <c r="K299" s="60"/>
      <c r="L299" s="60"/>
      <c r="M299" s="49"/>
      <c r="N299" s="60"/>
      <c r="O299" s="60"/>
      <c r="S299" s="6"/>
    </row>
    <row r="300" spans="2:19" x14ac:dyDescent="0.35">
      <c r="B300" s="43"/>
      <c r="F300" s="43"/>
      <c r="G300" s="42"/>
      <c r="H300" s="41"/>
      <c r="I300" s="41"/>
      <c r="J300" s="41"/>
      <c r="K300" s="41"/>
      <c r="L300" s="41"/>
      <c r="M300" s="49"/>
      <c r="N300" s="41"/>
      <c r="O300" s="41"/>
      <c r="S300" s="6"/>
    </row>
    <row r="301" spans="2:19" x14ac:dyDescent="0.35">
      <c r="B301" s="43"/>
      <c r="F301" s="43"/>
      <c r="G301" s="42"/>
      <c r="H301" s="41"/>
      <c r="I301" s="41"/>
      <c r="J301" s="41"/>
      <c r="K301" s="41"/>
      <c r="L301" s="41"/>
      <c r="M301" s="49"/>
      <c r="N301" s="41"/>
      <c r="O301" s="41"/>
      <c r="S301" s="6"/>
    </row>
    <row r="302" spans="2:19" x14ac:dyDescent="0.35">
      <c r="B302" s="43"/>
      <c r="F302" s="43"/>
      <c r="G302" s="42"/>
      <c r="H302" s="41"/>
      <c r="I302" s="41"/>
      <c r="J302" s="41"/>
      <c r="K302" s="41"/>
      <c r="L302" s="41"/>
      <c r="M302" s="49"/>
      <c r="N302" s="41"/>
      <c r="O302" s="41"/>
      <c r="S302" s="6"/>
    </row>
    <row r="303" spans="2:19" x14ac:dyDescent="0.35">
      <c r="B303" s="43"/>
      <c r="F303" s="43"/>
      <c r="G303" s="42"/>
      <c r="H303" s="41"/>
      <c r="I303" s="41"/>
      <c r="J303" s="41"/>
      <c r="K303" s="41"/>
      <c r="L303" s="41"/>
      <c r="M303" s="49"/>
      <c r="N303" s="41"/>
      <c r="O303" s="41"/>
      <c r="S303" s="6"/>
    </row>
    <row r="304" spans="2:19" x14ac:dyDescent="0.35">
      <c r="B304" s="43"/>
      <c r="F304" s="43"/>
      <c r="G304" s="42"/>
      <c r="H304" s="41"/>
      <c r="I304" s="41"/>
      <c r="J304" s="41"/>
      <c r="K304" s="41"/>
      <c r="L304" s="41"/>
      <c r="M304" s="49"/>
      <c r="N304" s="41"/>
      <c r="O304" s="41"/>
      <c r="S304" s="6"/>
    </row>
    <row r="305" spans="2:19" x14ac:dyDescent="0.35">
      <c r="B305" s="43"/>
      <c r="F305" s="43"/>
      <c r="G305" s="42"/>
      <c r="H305" s="41"/>
      <c r="I305" s="41"/>
      <c r="J305" s="41"/>
      <c r="K305" s="41"/>
      <c r="L305" s="41"/>
      <c r="M305" s="49"/>
      <c r="N305" s="41"/>
      <c r="O305" s="41"/>
      <c r="S305" s="6"/>
    </row>
    <row r="306" spans="2:19" x14ac:dyDescent="0.35">
      <c r="B306" s="43"/>
      <c r="F306" s="43"/>
      <c r="G306" s="42"/>
      <c r="H306" s="41"/>
      <c r="I306" s="41"/>
      <c r="J306" s="41"/>
      <c r="K306" s="41"/>
      <c r="L306" s="41"/>
      <c r="M306" s="49"/>
      <c r="N306" s="41"/>
      <c r="O306" s="41"/>
      <c r="S306" s="6"/>
    </row>
    <row r="307" spans="2:19" x14ac:dyDescent="0.35">
      <c r="B307" s="43"/>
      <c r="F307" s="43"/>
      <c r="G307" s="42"/>
      <c r="H307" s="41"/>
      <c r="I307" s="41"/>
      <c r="J307" s="41"/>
      <c r="K307" s="41"/>
      <c r="L307" s="41"/>
      <c r="M307" s="49"/>
      <c r="N307" s="41"/>
      <c r="O307" s="41"/>
      <c r="S307" s="6"/>
    </row>
    <row r="308" spans="2:19" x14ac:dyDescent="0.35">
      <c r="B308" s="43"/>
      <c r="F308" s="43"/>
      <c r="G308" s="42"/>
      <c r="H308" s="41"/>
      <c r="I308" s="41"/>
      <c r="J308" s="41"/>
      <c r="K308" s="41"/>
      <c r="L308" s="41"/>
      <c r="M308" s="49"/>
      <c r="N308" s="41"/>
      <c r="O308" s="41"/>
      <c r="S308" s="6"/>
    </row>
    <row r="309" spans="2:19" x14ac:dyDescent="0.35">
      <c r="B309" s="43"/>
      <c r="F309" s="43"/>
      <c r="G309" s="42"/>
      <c r="H309" s="41"/>
      <c r="I309" s="41"/>
      <c r="J309" s="41"/>
      <c r="K309" s="41"/>
      <c r="L309" s="41"/>
      <c r="M309" s="49"/>
      <c r="N309" s="41"/>
      <c r="O309" s="41"/>
      <c r="S309" s="6"/>
    </row>
    <row r="310" spans="2:19" x14ac:dyDescent="0.35">
      <c r="B310" s="43"/>
      <c r="F310" s="43"/>
      <c r="G310" s="42"/>
      <c r="H310" s="41"/>
      <c r="I310" s="41"/>
      <c r="J310" s="41"/>
      <c r="K310" s="41"/>
      <c r="L310" s="41"/>
      <c r="M310" s="49"/>
      <c r="N310" s="41"/>
      <c r="O310" s="41"/>
      <c r="S310" s="6"/>
    </row>
    <row r="311" spans="2:19" x14ac:dyDescent="0.35">
      <c r="B311" s="43"/>
      <c r="F311" s="43"/>
      <c r="G311" s="42"/>
      <c r="H311" s="41"/>
      <c r="I311" s="41"/>
      <c r="J311" s="41"/>
      <c r="K311" s="41"/>
      <c r="L311" s="41"/>
      <c r="M311" s="49"/>
      <c r="N311" s="41"/>
      <c r="O311" s="41"/>
      <c r="S311" s="6"/>
    </row>
    <row r="312" spans="2:19" x14ac:dyDescent="0.35">
      <c r="B312" s="43"/>
      <c r="F312" s="43"/>
      <c r="G312" s="42"/>
      <c r="H312" s="41"/>
      <c r="I312" s="41"/>
      <c r="J312" s="41"/>
      <c r="K312" s="41"/>
      <c r="L312" s="41"/>
      <c r="M312" s="49"/>
      <c r="N312" s="41"/>
      <c r="O312" s="41"/>
      <c r="S312" s="6"/>
    </row>
    <row r="313" spans="2:19" x14ac:dyDescent="0.35">
      <c r="B313" s="43"/>
      <c r="F313" s="43"/>
      <c r="G313" s="42"/>
      <c r="H313" s="41"/>
      <c r="I313" s="41"/>
      <c r="J313" s="41"/>
      <c r="K313" s="41"/>
      <c r="L313" s="41"/>
      <c r="M313" s="49"/>
      <c r="N313" s="41"/>
      <c r="O313" s="41"/>
      <c r="S313" s="6"/>
    </row>
    <row r="314" spans="2:19" x14ac:dyDescent="0.35">
      <c r="B314" s="43"/>
      <c r="F314" s="43"/>
      <c r="G314" s="42"/>
      <c r="H314" s="41"/>
      <c r="I314" s="41"/>
      <c r="J314" s="41"/>
      <c r="K314" s="41"/>
      <c r="L314" s="41"/>
      <c r="M314" s="49"/>
      <c r="N314" s="41"/>
      <c r="O314" s="41"/>
      <c r="S314" s="6"/>
    </row>
    <row r="315" spans="2:19" x14ac:dyDescent="0.35">
      <c r="B315" s="43"/>
      <c r="F315" s="43"/>
      <c r="G315" s="42"/>
      <c r="H315" s="41"/>
      <c r="I315" s="41"/>
      <c r="J315" s="41"/>
      <c r="K315" s="41"/>
      <c r="L315" s="41"/>
      <c r="M315" s="49"/>
      <c r="N315" s="41"/>
      <c r="O315" s="41"/>
      <c r="S315" s="6"/>
    </row>
    <row r="316" spans="2:19" x14ac:dyDescent="0.35">
      <c r="B316" s="43"/>
      <c r="F316" s="43"/>
      <c r="G316" s="42"/>
      <c r="H316" s="41"/>
      <c r="I316" s="41"/>
      <c r="J316" s="41"/>
      <c r="K316" s="41"/>
      <c r="L316" s="41"/>
      <c r="M316" s="49"/>
      <c r="N316" s="41"/>
      <c r="O316" s="41"/>
      <c r="S316" s="6"/>
    </row>
    <row r="317" spans="2:19" x14ac:dyDescent="0.35">
      <c r="B317" s="43"/>
      <c r="F317" s="43"/>
      <c r="G317" s="42"/>
      <c r="H317" s="41"/>
      <c r="I317" s="41"/>
      <c r="J317" s="41"/>
      <c r="K317" s="41"/>
      <c r="L317" s="41"/>
      <c r="M317" s="49"/>
      <c r="N317" s="41"/>
      <c r="O317" s="41"/>
      <c r="S317" s="6"/>
    </row>
    <row r="318" spans="2:19" x14ac:dyDescent="0.35">
      <c r="B318" s="43"/>
      <c r="F318" s="43"/>
      <c r="G318" s="42"/>
      <c r="H318" s="41"/>
      <c r="I318" s="41"/>
      <c r="J318" s="41"/>
      <c r="K318" s="41"/>
      <c r="L318" s="41"/>
      <c r="M318" s="49"/>
      <c r="N318" s="41"/>
      <c r="O318" s="41"/>
      <c r="S318" s="6"/>
    </row>
    <row r="319" spans="2:19" x14ac:dyDescent="0.35">
      <c r="B319" s="43"/>
      <c r="F319" s="43"/>
      <c r="G319" s="42"/>
      <c r="H319" s="41"/>
      <c r="I319" s="41"/>
      <c r="J319" s="41"/>
      <c r="K319" s="41"/>
      <c r="L319" s="41"/>
      <c r="M319" s="49"/>
      <c r="N319" s="41"/>
      <c r="O319" s="41"/>
      <c r="S319" s="6"/>
    </row>
    <row r="320" spans="2:19" x14ac:dyDescent="0.35">
      <c r="B320" s="43"/>
      <c r="F320" s="43"/>
      <c r="G320" s="42"/>
      <c r="H320" s="41"/>
      <c r="I320" s="41"/>
      <c r="J320" s="41"/>
      <c r="K320" s="41"/>
      <c r="L320" s="41"/>
      <c r="M320" s="49"/>
      <c r="N320" s="41"/>
      <c r="O320" s="41"/>
      <c r="S320" s="6"/>
    </row>
    <row r="321" spans="2:19" x14ac:dyDescent="0.35">
      <c r="B321" s="43"/>
      <c r="F321" s="43"/>
      <c r="G321" s="42"/>
      <c r="H321" s="41"/>
      <c r="I321" s="41"/>
      <c r="J321" s="41"/>
      <c r="K321" s="41"/>
      <c r="L321" s="41"/>
      <c r="M321" s="49"/>
      <c r="N321" s="41"/>
      <c r="O321" s="41"/>
      <c r="S321" s="6"/>
    </row>
    <row r="322" spans="2:19" x14ac:dyDescent="0.35">
      <c r="B322" s="43"/>
      <c r="F322" s="43"/>
      <c r="G322" s="42"/>
      <c r="H322" s="41"/>
      <c r="I322" s="41"/>
      <c r="J322" s="41"/>
      <c r="K322" s="41"/>
      <c r="L322" s="41"/>
      <c r="M322" s="49"/>
      <c r="N322" s="41"/>
      <c r="O322" s="41"/>
      <c r="S322" s="6"/>
    </row>
    <row r="323" spans="2:19" x14ac:dyDescent="0.35">
      <c r="B323" s="43"/>
      <c r="F323" s="43"/>
      <c r="G323" s="42"/>
      <c r="H323" s="41"/>
      <c r="I323" s="41"/>
      <c r="J323" s="41"/>
      <c r="K323" s="41"/>
      <c r="L323" s="41"/>
      <c r="M323" s="49"/>
      <c r="N323" s="41"/>
      <c r="O323" s="41"/>
      <c r="S323" s="6"/>
    </row>
    <row r="324" spans="2:19" x14ac:dyDescent="0.35">
      <c r="B324" s="43"/>
      <c r="F324" s="43"/>
      <c r="G324" s="42"/>
      <c r="H324" s="41"/>
      <c r="I324" s="41"/>
      <c r="J324" s="41"/>
      <c r="K324" s="41"/>
      <c r="L324" s="41"/>
      <c r="M324" s="49"/>
      <c r="N324" s="41"/>
      <c r="O324" s="41"/>
      <c r="S324" s="6"/>
    </row>
    <row r="325" spans="2:19" x14ac:dyDescent="0.35">
      <c r="B325" s="43"/>
      <c r="F325" s="43"/>
      <c r="G325" s="42"/>
      <c r="H325" s="41"/>
      <c r="I325" s="41"/>
      <c r="J325" s="41"/>
      <c r="K325" s="41"/>
      <c r="L325" s="41"/>
      <c r="M325" s="49"/>
      <c r="N325" s="41"/>
      <c r="O325" s="41"/>
      <c r="S325" s="6"/>
    </row>
    <row r="326" spans="2:19" x14ac:dyDescent="0.35">
      <c r="B326" s="43"/>
      <c r="F326" s="43"/>
      <c r="G326" s="42"/>
      <c r="H326" s="41"/>
      <c r="I326" s="41"/>
      <c r="J326" s="41"/>
      <c r="K326" s="41"/>
      <c r="L326" s="41"/>
      <c r="M326" s="49"/>
      <c r="N326" s="41"/>
      <c r="O326" s="41"/>
      <c r="S326" s="6"/>
    </row>
    <row r="327" spans="2:19" x14ac:dyDescent="0.35">
      <c r="B327" s="43"/>
      <c r="F327" s="43"/>
      <c r="G327" s="42"/>
      <c r="H327" s="41"/>
      <c r="I327" s="41"/>
      <c r="J327" s="41"/>
      <c r="K327" s="41"/>
      <c r="L327" s="41"/>
      <c r="M327" s="49"/>
      <c r="N327" s="41"/>
      <c r="O327" s="41"/>
      <c r="S327" s="6"/>
    </row>
    <row r="328" spans="2:19" x14ac:dyDescent="0.35">
      <c r="B328" s="43"/>
      <c r="F328" s="43"/>
      <c r="G328" s="42"/>
      <c r="H328" s="41"/>
      <c r="I328" s="41"/>
      <c r="J328" s="41"/>
      <c r="K328" s="41"/>
      <c r="L328" s="41"/>
      <c r="M328" s="49"/>
      <c r="N328" s="41"/>
      <c r="O328" s="41"/>
      <c r="S328" s="6"/>
    </row>
    <row r="329" spans="2:19" x14ac:dyDescent="0.35">
      <c r="B329" s="43"/>
      <c r="F329" s="43"/>
      <c r="G329" s="42"/>
      <c r="H329" s="41"/>
      <c r="I329" s="41"/>
      <c r="J329" s="41"/>
      <c r="K329" s="41"/>
      <c r="L329" s="41"/>
      <c r="M329" s="49"/>
      <c r="N329" s="41"/>
      <c r="O329" s="41"/>
      <c r="S329" s="6"/>
    </row>
    <row r="330" spans="2:19" x14ac:dyDescent="0.35">
      <c r="B330" s="43"/>
      <c r="F330" s="43"/>
      <c r="G330" s="42"/>
      <c r="H330" s="41"/>
      <c r="I330" s="41"/>
      <c r="J330" s="41"/>
      <c r="K330" s="41"/>
      <c r="L330" s="41"/>
      <c r="M330" s="49"/>
      <c r="N330" s="41"/>
      <c r="O330" s="41"/>
      <c r="S330" s="6"/>
    </row>
    <row r="331" spans="2:19" x14ac:dyDescent="0.35">
      <c r="B331" s="43"/>
      <c r="F331" s="43"/>
      <c r="G331" s="42"/>
      <c r="H331" s="41"/>
      <c r="I331" s="41"/>
      <c r="J331" s="41"/>
      <c r="K331" s="41"/>
      <c r="L331" s="41"/>
      <c r="M331" s="49"/>
      <c r="N331" s="41"/>
      <c r="O331" s="41"/>
      <c r="S331" s="6"/>
    </row>
    <row r="332" spans="2:19" x14ac:dyDescent="0.35">
      <c r="B332" s="43"/>
      <c r="F332" s="43"/>
      <c r="G332" s="42"/>
      <c r="H332" s="41"/>
      <c r="I332" s="41"/>
      <c r="J332" s="41"/>
      <c r="K332" s="41"/>
      <c r="L332" s="41"/>
      <c r="M332" s="49"/>
      <c r="N332" s="41"/>
      <c r="O332" s="41"/>
      <c r="S332" s="6"/>
    </row>
    <row r="333" spans="2:19" x14ac:dyDescent="0.35">
      <c r="B333" s="43"/>
      <c r="F333" s="43"/>
      <c r="G333" s="42"/>
      <c r="H333" s="41"/>
      <c r="I333" s="41"/>
      <c r="J333" s="41"/>
      <c r="K333" s="41"/>
      <c r="L333" s="41"/>
      <c r="M333" s="49"/>
      <c r="N333" s="41"/>
      <c r="O333" s="41"/>
      <c r="S333" s="6"/>
    </row>
    <row r="334" spans="2:19" x14ac:dyDescent="0.35">
      <c r="B334" s="43"/>
      <c r="F334" s="43"/>
      <c r="G334" s="42"/>
      <c r="H334" s="41"/>
      <c r="I334" s="41"/>
      <c r="J334" s="41"/>
      <c r="K334" s="41"/>
      <c r="L334" s="41"/>
      <c r="M334" s="49"/>
      <c r="N334" s="41"/>
      <c r="O334" s="41"/>
      <c r="S334" s="6"/>
    </row>
    <row r="335" spans="2:19" x14ac:dyDescent="0.35">
      <c r="B335" s="43"/>
      <c r="F335" s="43"/>
      <c r="G335" s="42"/>
      <c r="H335" s="41"/>
      <c r="I335" s="41"/>
      <c r="J335" s="41"/>
      <c r="K335" s="41"/>
      <c r="L335" s="41"/>
      <c r="M335" s="49"/>
      <c r="N335" s="41"/>
      <c r="O335" s="41"/>
      <c r="S335" s="6"/>
    </row>
    <row r="336" spans="2:19" x14ac:dyDescent="0.35">
      <c r="B336" s="43"/>
      <c r="F336" s="43"/>
      <c r="G336" s="42"/>
      <c r="H336" s="41"/>
      <c r="I336" s="41"/>
      <c r="J336" s="41"/>
      <c r="K336" s="41"/>
      <c r="L336" s="41"/>
      <c r="M336" s="49"/>
      <c r="N336" s="41"/>
      <c r="O336" s="41"/>
      <c r="S336" s="6"/>
    </row>
    <row r="337" spans="2:19" x14ac:dyDescent="0.35">
      <c r="B337" s="43"/>
      <c r="F337" s="43"/>
      <c r="G337" s="42"/>
      <c r="H337" s="41"/>
      <c r="I337" s="41"/>
      <c r="J337" s="41"/>
      <c r="K337" s="41"/>
      <c r="L337" s="41"/>
      <c r="M337" s="49"/>
      <c r="N337" s="41"/>
      <c r="O337" s="41"/>
      <c r="S337" s="6"/>
    </row>
    <row r="338" spans="2:19" x14ac:dyDescent="0.35">
      <c r="B338" s="43"/>
      <c r="F338" s="43"/>
      <c r="G338" s="42"/>
      <c r="H338" s="41"/>
      <c r="I338" s="41"/>
      <c r="J338" s="41"/>
      <c r="K338" s="41"/>
      <c r="L338" s="41"/>
      <c r="M338" s="49"/>
      <c r="N338" s="41"/>
      <c r="O338" s="41"/>
      <c r="S338" s="6"/>
    </row>
    <row r="339" spans="2:19" x14ac:dyDescent="0.35">
      <c r="B339" s="43"/>
      <c r="F339" s="43"/>
      <c r="G339" s="42"/>
      <c r="H339" s="41"/>
      <c r="I339" s="41"/>
      <c r="J339" s="41"/>
      <c r="K339" s="41"/>
      <c r="L339" s="41"/>
      <c r="M339" s="49"/>
      <c r="N339" s="41"/>
      <c r="O339" s="41"/>
      <c r="S339" s="6"/>
    </row>
    <row r="340" spans="2:19" x14ac:dyDescent="0.35">
      <c r="B340" s="43"/>
      <c r="F340" s="43"/>
      <c r="G340" s="42"/>
      <c r="H340" s="41"/>
      <c r="I340" s="41"/>
      <c r="J340" s="41"/>
      <c r="K340" s="41"/>
      <c r="L340" s="41"/>
      <c r="M340" s="49"/>
      <c r="N340" s="41"/>
      <c r="O340" s="41"/>
      <c r="S340" s="6"/>
    </row>
    <row r="341" spans="2:19" x14ac:dyDescent="0.35">
      <c r="B341" s="43"/>
      <c r="F341" s="43"/>
      <c r="G341" s="42"/>
      <c r="H341" s="41"/>
      <c r="I341" s="41"/>
      <c r="J341" s="41"/>
      <c r="K341" s="41"/>
      <c r="L341" s="41"/>
      <c r="M341" s="49"/>
      <c r="N341" s="41"/>
      <c r="O341" s="41"/>
      <c r="S341" s="6"/>
    </row>
    <row r="342" spans="2:19" x14ac:dyDescent="0.35">
      <c r="B342" s="43"/>
      <c r="F342" s="43"/>
      <c r="G342" s="42"/>
      <c r="H342" s="41"/>
      <c r="I342" s="41"/>
      <c r="J342" s="41"/>
      <c r="K342" s="41"/>
      <c r="L342" s="41"/>
      <c r="M342" s="49"/>
      <c r="N342" s="41"/>
      <c r="O342" s="41"/>
      <c r="S342" s="6"/>
    </row>
    <row r="343" spans="2:19" x14ac:dyDescent="0.35">
      <c r="B343" s="43"/>
      <c r="F343" s="43"/>
      <c r="G343" s="42"/>
      <c r="H343" s="41"/>
      <c r="I343" s="41"/>
      <c r="J343" s="41"/>
      <c r="K343" s="41"/>
      <c r="L343" s="41"/>
      <c r="M343" s="49"/>
      <c r="N343" s="41"/>
      <c r="O343" s="41"/>
      <c r="S343" s="6"/>
    </row>
    <row r="344" spans="2:19" x14ac:dyDescent="0.35">
      <c r="B344" s="43"/>
      <c r="F344" s="43"/>
      <c r="G344" s="42"/>
      <c r="H344" s="41"/>
      <c r="I344" s="41"/>
      <c r="J344" s="41"/>
      <c r="K344" s="41"/>
      <c r="L344" s="41"/>
      <c r="M344" s="49"/>
      <c r="N344" s="41"/>
      <c r="O344" s="41"/>
      <c r="S344" s="6"/>
    </row>
    <row r="345" spans="2:19" x14ac:dyDescent="0.35">
      <c r="B345" s="43"/>
      <c r="F345" s="43"/>
      <c r="G345" s="42"/>
      <c r="H345" s="41"/>
      <c r="I345" s="41"/>
      <c r="J345" s="41"/>
      <c r="K345" s="41"/>
      <c r="L345" s="41"/>
      <c r="M345" s="49"/>
      <c r="N345" s="41"/>
      <c r="O345" s="41"/>
      <c r="S345" s="6"/>
    </row>
    <row r="346" spans="2:19" x14ac:dyDescent="0.35">
      <c r="B346" s="43"/>
      <c r="F346" s="43"/>
      <c r="G346" s="42"/>
      <c r="H346" s="41"/>
      <c r="I346" s="41"/>
      <c r="J346" s="41"/>
      <c r="K346" s="41"/>
      <c r="L346" s="41"/>
      <c r="M346" s="49"/>
      <c r="N346" s="41"/>
      <c r="O346" s="41"/>
      <c r="S346" s="6"/>
    </row>
    <row r="347" spans="2:19" x14ac:dyDescent="0.35">
      <c r="B347" s="43"/>
      <c r="F347" s="43"/>
      <c r="G347" s="42"/>
      <c r="H347" s="41"/>
      <c r="I347" s="41"/>
      <c r="J347" s="41"/>
      <c r="K347" s="41"/>
      <c r="L347" s="41"/>
      <c r="M347" s="49"/>
      <c r="N347" s="41"/>
      <c r="O347" s="41"/>
      <c r="S347" s="6"/>
    </row>
    <row r="348" spans="2:19" x14ac:dyDescent="0.35">
      <c r="B348" s="43"/>
      <c r="F348" s="43"/>
      <c r="G348" s="42"/>
      <c r="H348" s="41"/>
      <c r="I348" s="41"/>
      <c r="J348" s="41"/>
      <c r="K348" s="41"/>
      <c r="L348" s="41"/>
      <c r="M348" s="49"/>
      <c r="N348" s="41"/>
      <c r="O348" s="41"/>
      <c r="S348" s="6"/>
    </row>
    <row r="349" spans="2:19" x14ac:dyDescent="0.35">
      <c r="B349" s="43"/>
      <c r="F349" s="43"/>
      <c r="G349" s="42"/>
      <c r="H349" s="41"/>
      <c r="I349" s="41"/>
      <c r="J349" s="41"/>
      <c r="K349" s="41"/>
      <c r="L349" s="41"/>
      <c r="M349" s="49"/>
      <c r="N349" s="41"/>
      <c r="O349" s="41"/>
      <c r="S349" s="6"/>
    </row>
    <row r="350" spans="2:19" x14ac:dyDescent="0.35">
      <c r="B350" s="43"/>
      <c r="F350" s="43"/>
      <c r="G350" s="42"/>
      <c r="H350" s="41"/>
      <c r="I350" s="41"/>
      <c r="J350" s="41"/>
      <c r="K350" s="41"/>
      <c r="L350" s="41"/>
      <c r="M350" s="49"/>
      <c r="N350" s="41"/>
      <c r="O350" s="41"/>
      <c r="S350" s="6"/>
    </row>
    <row r="351" spans="2:19" x14ac:dyDescent="0.35">
      <c r="B351" s="43"/>
      <c r="F351" s="43"/>
      <c r="G351" s="42"/>
      <c r="H351" s="41"/>
      <c r="I351" s="41"/>
      <c r="J351" s="41"/>
      <c r="K351" s="41"/>
      <c r="L351" s="41"/>
      <c r="M351" s="49"/>
      <c r="N351" s="41"/>
      <c r="O351" s="41"/>
      <c r="S351" s="6"/>
    </row>
    <row r="352" spans="2:19" x14ac:dyDescent="0.35">
      <c r="B352" s="43"/>
      <c r="F352" s="43"/>
      <c r="G352" s="42"/>
      <c r="H352" s="41"/>
      <c r="I352" s="41"/>
      <c r="J352" s="41"/>
      <c r="K352" s="41"/>
      <c r="L352" s="41"/>
      <c r="M352" s="49"/>
      <c r="N352" s="41"/>
      <c r="O352" s="41"/>
      <c r="S352" s="6"/>
    </row>
    <row r="353" spans="2:19" x14ac:dyDescent="0.35">
      <c r="B353" s="43"/>
      <c r="F353" s="43"/>
      <c r="G353" s="42"/>
      <c r="H353" s="41"/>
      <c r="I353" s="41"/>
      <c r="J353" s="41"/>
      <c r="K353" s="41"/>
      <c r="L353" s="41"/>
      <c r="M353" s="49"/>
      <c r="N353" s="41"/>
      <c r="O353" s="41"/>
      <c r="S353" s="6"/>
    </row>
    <row r="354" spans="2:19" x14ac:dyDescent="0.35">
      <c r="B354" s="43"/>
      <c r="F354" s="43"/>
      <c r="G354" s="42"/>
      <c r="H354" s="41"/>
      <c r="I354" s="41"/>
      <c r="J354" s="41"/>
      <c r="K354" s="41"/>
      <c r="L354" s="41"/>
      <c r="M354" s="49"/>
      <c r="N354" s="41"/>
      <c r="O354" s="41"/>
      <c r="S354" s="6"/>
    </row>
    <row r="355" spans="2:19" x14ac:dyDescent="0.35">
      <c r="B355" s="43"/>
      <c r="F355" s="43"/>
      <c r="G355" s="42"/>
      <c r="H355" s="41"/>
      <c r="I355" s="41"/>
      <c r="J355" s="41"/>
      <c r="K355" s="41"/>
      <c r="L355" s="41"/>
      <c r="M355" s="49"/>
      <c r="N355" s="41"/>
      <c r="O355" s="41"/>
      <c r="S355" s="6"/>
    </row>
    <row r="356" spans="2:19" x14ac:dyDescent="0.35">
      <c r="B356" s="43"/>
      <c r="F356" s="43"/>
      <c r="G356" s="42"/>
      <c r="H356" s="41"/>
      <c r="I356" s="41"/>
      <c r="J356" s="41"/>
      <c r="K356" s="41"/>
      <c r="L356" s="41"/>
      <c r="M356" s="49"/>
      <c r="N356" s="41"/>
      <c r="O356" s="41"/>
      <c r="S356" s="6"/>
    </row>
    <row r="357" spans="2:19" x14ac:dyDescent="0.35">
      <c r="B357" s="43"/>
      <c r="F357" s="43"/>
      <c r="G357" s="42"/>
      <c r="H357" s="41"/>
      <c r="I357" s="41"/>
      <c r="J357" s="41"/>
      <c r="K357" s="41"/>
      <c r="L357" s="41"/>
      <c r="M357" s="49"/>
      <c r="N357" s="41"/>
      <c r="O357" s="41"/>
      <c r="S357" s="6"/>
    </row>
    <row r="358" spans="2:19" x14ac:dyDescent="0.35">
      <c r="B358" s="43"/>
      <c r="F358" s="43"/>
      <c r="G358" s="42"/>
      <c r="H358" s="41"/>
      <c r="I358" s="41"/>
      <c r="J358" s="41"/>
      <c r="K358" s="41"/>
      <c r="L358" s="41"/>
      <c r="M358" s="49"/>
      <c r="N358" s="41"/>
      <c r="O358" s="41"/>
      <c r="S358" s="6"/>
    </row>
    <row r="359" spans="2:19" x14ac:dyDescent="0.35">
      <c r="B359" s="43"/>
      <c r="F359" s="43"/>
      <c r="G359" s="42"/>
      <c r="H359" s="41"/>
      <c r="I359" s="41"/>
      <c r="J359" s="41"/>
      <c r="K359" s="41"/>
      <c r="L359" s="41"/>
      <c r="M359" s="49"/>
      <c r="N359" s="41"/>
      <c r="O359" s="41"/>
      <c r="S359" s="6"/>
    </row>
    <row r="360" spans="2:19" x14ac:dyDescent="0.35">
      <c r="B360" s="43"/>
      <c r="F360" s="43"/>
      <c r="G360" s="42"/>
      <c r="H360" s="41"/>
      <c r="I360" s="41"/>
      <c r="J360" s="41"/>
      <c r="K360" s="41"/>
      <c r="L360" s="41"/>
      <c r="M360" s="49"/>
      <c r="N360" s="41"/>
      <c r="O360" s="41"/>
      <c r="S360" s="6"/>
    </row>
    <row r="361" spans="2:19" x14ac:dyDescent="0.35">
      <c r="B361" s="43"/>
      <c r="F361" s="43"/>
      <c r="G361" s="42"/>
      <c r="H361" s="41"/>
      <c r="I361" s="41"/>
      <c r="J361" s="41"/>
      <c r="K361" s="41"/>
      <c r="L361" s="41"/>
      <c r="M361" s="49"/>
      <c r="N361" s="41"/>
      <c r="O361" s="41"/>
      <c r="S361" s="6"/>
    </row>
    <row r="362" spans="2:19" x14ac:dyDescent="0.35">
      <c r="B362" s="43"/>
      <c r="F362" s="43"/>
      <c r="G362" s="42"/>
      <c r="H362" s="41"/>
      <c r="I362" s="41"/>
      <c r="J362" s="41"/>
      <c r="K362" s="41"/>
      <c r="L362" s="41"/>
      <c r="M362" s="49"/>
      <c r="N362" s="41"/>
      <c r="O362" s="41"/>
      <c r="S362" s="6"/>
    </row>
    <row r="363" spans="2:19" x14ac:dyDescent="0.35">
      <c r="B363" s="43"/>
      <c r="F363" s="43"/>
      <c r="G363" s="42"/>
      <c r="H363" s="41"/>
      <c r="I363" s="41"/>
      <c r="J363" s="41"/>
      <c r="K363" s="41"/>
      <c r="L363" s="41"/>
      <c r="M363" s="49"/>
      <c r="N363" s="41"/>
      <c r="O363" s="41"/>
      <c r="S363" s="6"/>
    </row>
    <row r="364" spans="2:19" x14ac:dyDescent="0.35">
      <c r="B364" s="43"/>
      <c r="F364" s="43"/>
      <c r="G364" s="42"/>
      <c r="H364" s="41"/>
      <c r="I364" s="41"/>
      <c r="J364" s="41"/>
      <c r="K364" s="41"/>
      <c r="L364" s="41"/>
      <c r="M364" s="49"/>
      <c r="N364" s="41"/>
      <c r="O364" s="41"/>
      <c r="S364" s="6"/>
    </row>
    <row r="365" spans="2:19" x14ac:dyDescent="0.35">
      <c r="B365" s="43"/>
      <c r="F365" s="43"/>
      <c r="G365" s="42"/>
      <c r="H365" s="41"/>
      <c r="I365" s="41"/>
      <c r="J365" s="41"/>
      <c r="K365" s="41"/>
      <c r="L365" s="41"/>
      <c r="M365" s="49"/>
      <c r="N365" s="41"/>
      <c r="O365" s="41"/>
      <c r="S365" s="6"/>
    </row>
    <row r="366" spans="2:19" x14ac:dyDescent="0.35">
      <c r="B366" s="43"/>
      <c r="F366" s="43"/>
      <c r="G366" s="42"/>
      <c r="H366" s="41"/>
      <c r="I366" s="41"/>
      <c r="J366" s="41"/>
      <c r="K366" s="41"/>
      <c r="L366" s="41"/>
      <c r="M366" s="49"/>
      <c r="N366" s="41"/>
      <c r="O366" s="41"/>
      <c r="S366" s="6"/>
    </row>
    <row r="367" spans="2:19" x14ac:dyDescent="0.35">
      <c r="B367" s="43"/>
      <c r="F367" s="43"/>
      <c r="G367" s="42"/>
      <c r="H367" s="41"/>
      <c r="I367" s="41"/>
      <c r="J367" s="41"/>
      <c r="K367" s="41"/>
      <c r="L367" s="41"/>
      <c r="M367" s="49"/>
      <c r="N367" s="41"/>
      <c r="O367" s="41"/>
      <c r="S367" s="6"/>
    </row>
    <row r="368" spans="2:19" x14ac:dyDescent="0.35">
      <c r="B368" s="43"/>
      <c r="F368" s="43"/>
      <c r="G368" s="42"/>
      <c r="H368" s="41"/>
      <c r="I368" s="41"/>
      <c r="J368" s="41"/>
      <c r="K368" s="41"/>
      <c r="L368" s="41"/>
      <c r="M368" s="49"/>
      <c r="N368" s="41"/>
      <c r="O368" s="41"/>
      <c r="S368" s="6"/>
    </row>
    <row r="369" spans="2:19" x14ac:dyDescent="0.35">
      <c r="B369" s="43"/>
      <c r="F369" s="43"/>
      <c r="G369" s="42"/>
      <c r="H369" s="41"/>
      <c r="I369" s="41"/>
      <c r="J369" s="41"/>
      <c r="K369" s="41"/>
      <c r="L369" s="41"/>
      <c r="M369" s="49"/>
      <c r="N369" s="41"/>
      <c r="O369" s="41"/>
      <c r="S369" s="6"/>
    </row>
    <row r="370" spans="2:19" x14ac:dyDescent="0.35">
      <c r="B370" s="43"/>
      <c r="F370" s="43"/>
      <c r="G370" s="42"/>
      <c r="H370" s="41"/>
      <c r="I370" s="41"/>
      <c r="J370" s="41"/>
      <c r="K370" s="41"/>
      <c r="L370" s="41"/>
      <c r="M370" s="49"/>
      <c r="N370" s="41"/>
      <c r="O370" s="41"/>
      <c r="S370" s="6"/>
    </row>
    <row r="371" spans="2:19" x14ac:dyDescent="0.35">
      <c r="B371" s="43"/>
      <c r="F371" s="43"/>
      <c r="G371" s="42"/>
      <c r="H371" s="41"/>
      <c r="I371" s="41"/>
      <c r="J371" s="41"/>
      <c r="K371" s="41"/>
      <c r="L371" s="41"/>
      <c r="M371" s="49"/>
      <c r="N371" s="41"/>
      <c r="O371" s="41"/>
      <c r="S371" s="6"/>
    </row>
    <row r="372" spans="2:19" x14ac:dyDescent="0.35">
      <c r="B372" s="43"/>
      <c r="F372" s="43"/>
      <c r="G372" s="42"/>
      <c r="H372" s="41"/>
      <c r="I372" s="41"/>
      <c r="J372" s="41"/>
      <c r="K372" s="41"/>
      <c r="L372" s="41"/>
      <c r="M372" s="49"/>
      <c r="N372" s="41"/>
      <c r="O372" s="41"/>
      <c r="S372" s="6"/>
    </row>
    <row r="373" spans="2:19" x14ac:dyDescent="0.35">
      <c r="B373" s="43"/>
      <c r="F373" s="43"/>
      <c r="G373" s="42"/>
      <c r="H373" s="41"/>
      <c r="I373" s="41"/>
      <c r="J373" s="41"/>
      <c r="K373" s="41"/>
      <c r="L373" s="41"/>
      <c r="M373" s="49"/>
      <c r="N373" s="41"/>
      <c r="O373" s="41"/>
      <c r="S373" s="6"/>
    </row>
    <row r="374" spans="2:19" x14ac:dyDescent="0.35">
      <c r="B374" s="43"/>
      <c r="F374" s="43"/>
      <c r="G374" s="42"/>
      <c r="H374" s="41"/>
      <c r="I374" s="41"/>
      <c r="J374" s="41"/>
      <c r="K374" s="41"/>
      <c r="L374" s="41"/>
      <c r="M374" s="49"/>
      <c r="N374" s="41"/>
      <c r="O374" s="41"/>
      <c r="S374" s="6"/>
    </row>
    <row r="375" spans="2:19" x14ac:dyDescent="0.35">
      <c r="B375" s="43"/>
      <c r="F375" s="43"/>
      <c r="G375" s="42"/>
      <c r="H375" s="41"/>
      <c r="I375" s="41"/>
      <c r="J375" s="41"/>
      <c r="K375" s="41"/>
      <c r="L375" s="41"/>
      <c r="M375" s="49"/>
      <c r="N375" s="41"/>
      <c r="O375" s="41"/>
      <c r="S375" s="6"/>
    </row>
    <row r="376" spans="2:19" x14ac:dyDescent="0.35">
      <c r="B376" s="43"/>
      <c r="F376" s="43"/>
      <c r="G376" s="42"/>
      <c r="H376" s="41"/>
      <c r="I376" s="41"/>
      <c r="J376" s="41"/>
      <c r="K376" s="41"/>
      <c r="L376" s="41"/>
      <c r="M376" s="49"/>
      <c r="N376" s="41"/>
      <c r="O376" s="41"/>
      <c r="S376" s="6"/>
    </row>
    <row r="377" spans="2:19" x14ac:dyDescent="0.35">
      <c r="B377" s="43"/>
      <c r="F377" s="43"/>
      <c r="G377" s="42"/>
      <c r="H377" s="41"/>
      <c r="I377" s="41"/>
      <c r="J377" s="41"/>
      <c r="K377" s="41"/>
      <c r="L377" s="41"/>
      <c r="M377" s="49"/>
      <c r="N377" s="41"/>
      <c r="O377" s="41"/>
      <c r="S377" s="6"/>
    </row>
    <row r="378" spans="2:19" x14ac:dyDescent="0.35">
      <c r="B378" s="43"/>
      <c r="F378" s="43"/>
      <c r="G378" s="42"/>
      <c r="H378" s="41"/>
      <c r="I378" s="41"/>
      <c r="J378" s="41"/>
      <c r="K378" s="41"/>
      <c r="L378" s="41"/>
      <c r="M378" s="49"/>
      <c r="N378" s="41"/>
      <c r="O378" s="41"/>
      <c r="S378" s="6"/>
    </row>
    <row r="379" spans="2:19" x14ac:dyDescent="0.35">
      <c r="B379" s="43"/>
      <c r="F379" s="43"/>
      <c r="G379" s="42"/>
      <c r="H379" s="41"/>
      <c r="I379" s="41"/>
      <c r="J379" s="41"/>
      <c r="K379" s="41"/>
      <c r="L379" s="41"/>
      <c r="M379" s="49"/>
      <c r="N379" s="41"/>
      <c r="O379" s="41"/>
      <c r="S379" s="6"/>
    </row>
    <row r="380" spans="2:19" x14ac:dyDescent="0.35">
      <c r="B380" s="43"/>
      <c r="F380" s="43"/>
      <c r="G380" s="42"/>
      <c r="H380" s="41"/>
      <c r="I380" s="41"/>
      <c r="J380" s="41"/>
      <c r="K380" s="41"/>
      <c r="L380" s="41"/>
      <c r="M380" s="49"/>
      <c r="N380" s="41"/>
      <c r="O380" s="41"/>
      <c r="S380" s="6"/>
    </row>
    <row r="381" spans="2:19" x14ac:dyDescent="0.35">
      <c r="B381" s="43"/>
      <c r="F381" s="43"/>
      <c r="G381" s="42"/>
      <c r="H381" s="41"/>
      <c r="I381" s="41"/>
      <c r="J381" s="41"/>
      <c r="K381" s="41"/>
      <c r="L381" s="41"/>
      <c r="M381" s="49"/>
      <c r="N381" s="41"/>
      <c r="O381" s="41"/>
      <c r="S381" s="6"/>
    </row>
    <row r="382" spans="2:19" x14ac:dyDescent="0.35">
      <c r="B382" s="43"/>
      <c r="F382" s="43"/>
      <c r="G382" s="42"/>
      <c r="H382" s="41"/>
      <c r="I382" s="41"/>
      <c r="J382" s="41"/>
      <c r="K382" s="41"/>
      <c r="L382" s="41"/>
      <c r="M382" s="49"/>
      <c r="N382" s="41"/>
      <c r="O382" s="41"/>
      <c r="S382" s="6"/>
    </row>
    <row r="383" spans="2:19" x14ac:dyDescent="0.35">
      <c r="B383" s="43"/>
      <c r="F383" s="43"/>
      <c r="G383" s="42"/>
      <c r="H383" s="41"/>
      <c r="I383" s="41"/>
      <c r="J383" s="41"/>
      <c r="K383" s="41"/>
      <c r="L383" s="41"/>
      <c r="M383" s="49"/>
      <c r="N383" s="41"/>
      <c r="O383" s="41"/>
      <c r="S383" s="6"/>
    </row>
    <row r="384" spans="2:19" x14ac:dyDescent="0.35">
      <c r="B384" s="43"/>
      <c r="F384" s="43"/>
      <c r="G384" s="42"/>
      <c r="H384" s="41"/>
      <c r="I384" s="41"/>
      <c r="J384" s="41"/>
      <c r="K384" s="41"/>
      <c r="L384" s="41"/>
      <c r="M384" s="49"/>
      <c r="N384" s="41"/>
      <c r="O384" s="41"/>
      <c r="S384" s="6"/>
    </row>
    <row r="385" spans="2:19" x14ac:dyDescent="0.35">
      <c r="B385" s="43"/>
      <c r="F385" s="43"/>
      <c r="G385" s="42"/>
      <c r="H385" s="41"/>
      <c r="I385" s="41"/>
      <c r="J385" s="41"/>
      <c r="K385" s="41"/>
      <c r="L385" s="41"/>
      <c r="M385" s="49"/>
      <c r="N385" s="41"/>
      <c r="O385" s="41"/>
      <c r="S385" s="6"/>
    </row>
    <row r="386" spans="2:19" x14ac:dyDescent="0.35">
      <c r="B386" s="43"/>
      <c r="F386" s="43"/>
      <c r="G386" s="42"/>
      <c r="H386" s="41"/>
      <c r="I386" s="41"/>
      <c r="J386" s="41"/>
      <c r="K386" s="41"/>
      <c r="L386" s="41"/>
      <c r="M386" s="49"/>
      <c r="N386" s="41"/>
      <c r="O386" s="41"/>
      <c r="S386" s="6"/>
    </row>
    <row r="387" spans="2:19" x14ac:dyDescent="0.35">
      <c r="B387" s="43"/>
      <c r="F387" s="43"/>
      <c r="G387" s="42"/>
      <c r="H387" s="41"/>
      <c r="I387" s="41"/>
      <c r="J387" s="41"/>
      <c r="K387" s="41"/>
      <c r="L387" s="41"/>
      <c r="M387" s="49"/>
      <c r="N387" s="41"/>
      <c r="O387" s="41"/>
      <c r="S387" s="6"/>
    </row>
    <row r="388" spans="2:19" x14ac:dyDescent="0.35">
      <c r="B388" s="43"/>
      <c r="F388" s="43"/>
      <c r="G388" s="42"/>
      <c r="H388" s="41"/>
      <c r="I388" s="41"/>
      <c r="J388" s="41"/>
      <c r="K388" s="41"/>
      <c r="L388" s="41"/>
      <c r="M388" s="49"/>
      <c r="N388" s="41"/>
      <c r="O388" s="41"/>
      <c r="S388" s="6"/>
    </row>
    <row r="389" spans="2:19" x14ac:dyDescent="0.35">
      <c r="B389" s="43"/>
      <c r="F389" s="43"/>
      <c r="G389" s="42"/>
      <c r="H389" s="41"/>
      <c r="I389" s="41"/>
      <c r="J389" s="41"/>
      <c r="K389" s="41"/>
      <c r="L389" s="41"/>
      <c r="M389" s="49"/>
      <c r="N389" s="41"/>
      <c r="O389" s="41"/>
      <c r="S389" s="6"/>
    </row>
    <row r="390" spans="2:19" x14ac:dyDescent="0.35">
      <c r="B390" s="43"/>
      <c r="F390" s="43"/>
      <c r="G390" s="42"/>
      <c r="H390" s="41"/>
      <c r="I390" s="41"/>
      <c r="J390" s="41"/>
      <c r="K390" s="41"/>
      <c r="L390" s="41"/>
      <c r="M390" s="49"/>
      <c r="N390" s="41"/>
      <c r="O390" s="41"/>
      <c r="S390" s="6"/>
    </row>
    <row r="391" spans="2:19" x14ac:dyDescent="0.35">
      <c r="B391" s="43"/>
      <c r="F391" s="43"/>
      <c r="G391" s="42"/>
      <c r="H391" s="41"/>
      <c r="I391" s="41"/>
      <c r="J391" s="41"/>
      <c r="K391" s="41"/>
      <c r="L391" s="41"/>
      <c r="M391" s="49"/>
      <c r="N391" s="41"/>
      <c r="O391" s="41"/>
      <c r="S391" s="6"/>
    </row>
    <row r="392" spans="2:19" x14ac:dyDescent="0.35">
      <c r="B392" s="43"/>
      <c r="F392" s="43"/>
      <c r="G392" s="42"/>
      <c r="H392" s="41"/>
      <c r="I392" s="41"/>
      <c r="J392" s="41"/>
      <c r="K392" s="41"/>
      <c r="L392" s="41"/>
      <c r="M392" s="49"/>
      <c r="N392" s="41"/>
      <c r="O392" s="41"/>
      <c r="S392" s="6"/>
    </row>
    <row r="393" spans="2:19" x14ac:dyDescent="0.35">
      <c r="B393" s="43"/>
      <c r="F393" s="43"/>
      <c r="G393" s="42"/>
      <c r="H393" s="41"/>
      <c r="I393" s="41"/>
      <c r="J393" s="41"/>
      <c r="K393" s="41"/>
      <c r="L393" s="41"/>
      <c r="M393" s="49"/>
      <c r="N393" s="41"/>
      <c r="O393" s="41"/>
      <c r="S393" s="6"/>
    </row>
    <row r="394" spans="2:19" x14ac:dyDescent="0.35">
      <c r="B394" s="43"/>
      <c r="F394" s="43"/>
      <c r="G394" s="42"/>
      <c r="H394" s="41"/>
      <c r="I394" s="41"/>
      <c r="J394" s="41"/>
      <c r="K394" s="41"/>
      <c r="L394" s="41"/>
      <c r="M394" s="49"/>
      <c r="N394" s="41"/>
      <c r="O394" s="41"/>
      <c r="S394" s="6"/>
    </row>
    <row r="395" spans="2:19" x14ac:dyDescent="0.35">
      <c r="B395" s="43"/>
      <c r="F395" s="43"/>
      <c r="G395" s="42"/>
      <c r="H395" s="41"/>
      <c r="I395" s="41"/>
      <c r="J395" s="41"/>
      <c r="K395" s="41"/>
      <c r="L395" s="41"/>
      <c r="M395" s="49"/>
      <c r="N395" s="41"/>
      <c r="O395" s="41"/>
      <c r="S395" s="6"/>
    </row>
    <row r="396" spans="2:19" x14ac:dyDescent="0.35">
      <c r="B396" s="43"/>
      <c r="F396" s="43"/>
      <c r="G396" s="42"/>
      <c r="H396" s="41"/>
      <c r="I396" s="41"/>
      <c r="J396" s="41"/>
      <c r="K396" s="41"/>
      <c r="L396" s="41"/>
      <c r="M396" s="49"/>
      <c r="N396" s="41"/>
      <c r="O396" s="41"/>
      <c r="S396" s="6"/>
    </row>
    <row r="397" spans="2:19" x14ac:dyDescent="0.35">
      <c r="B397" s="43"/>
      <c r="F397" s="43"/>
      <c r="G397" s="42"/>
      <c r="H397" s="41"/>
      <c r="I397" s="41"/>
      <c r="J397" s="41"/>
      <c r="K397" s="41"/>
      <c r="L397" s="41"/>
      <c r="M397" s="49"/>
      <c r="N397" s="41"/>
      <c r="O397" s="41"/>
      <c r="S397" s="6"/>
    </row>
    <row r="398" spans="2:19" x14ac:dyDescent="0.35">
      <c r="B398" s="43"/>
      <c r="F398" s="43"/>
      <c r="G398" s="42"/>
      <c r="H398" s="41"/>
      <c r="I398" s="41"/>
      <c r="J398" s="41"/>
      <c r="K398" s="41"/>
      <c r="L398" s="41"/>
      <c r="M398" s="49"/>
      <c r="N398" s="41"/>
      <c r="O398" s="41"/>
      <c r="S398" s="6"/>
    </row>
    <row r="399" spans="2:19" x14ac:dyDescent="0.35">
      <c r="B399" s="43"/>
      <c r="F399" s="43"/>
      <c r="G399" s="42"/>
      <c r="H399" s="41"/>
      <c r="I399" s="41"/>
      <c r="J399" s="41"/>
      <c r="K399" s="41"/>
      <c r="L399" s="41"/>
      <c r="M399" s="49"/>
      <c r="N399" s="41"/>
      <c r="O399" s="41"/>
      <c r="S399" s="6"/>
    </row>
    <row r="400" spans="2:19" x14ac:dyDescent="0.35">
      <c r="B400" s="43"/>
      <c r="F400" s="43"/>
      <c r="G400" s="42"/>
      <c r="H400" s="41"/>
      <c r="I400" s="41"/>
      <c r="J400" s="41"/>
      <c r="K400" s="41"/>
      <c r="L400" s="41"/>
      <c r="M400" s="49"/>
      <c r="N400" s="41"/>
      <c r="O400" s="41"/>
      <c r="S400" s="6"/>
    </row>
    <row r="401" spans="2:19" x14ac:dyDescent="0.35">
      <c r="B401" s="43"/>
      <c r="F401" s="43"/>
      <c r="G401" s="42"/>
      <c r="H401" s="41"/>
      <c r="I401" s="41"/>
      <c r="J401" s="41"/>
      <c r="K401" s="41"/>
      <c r="L401" s="41"/>
      <c r="M401" s="49"/>
      <c r="N401" s="41"/>
      <c r="O401" s="41"/>
      <c r="S401" s="6"/>
    </row>
    <row r="402" spans="2:19" x14ac:dyDescent="0.35">
      <c r="B402" s="43"/>
      <c r="F402" s="43"/>
      <c r="G402" s="42"/>
      <c r="H402" s="41"/>
      <c r="I402" s="41"/>
      <c r="J402" s="41"/>
      <c r="K402" s="41"/>
      <c r="L402" s="41"/>
      <c r="M402" s="49"/>
      <c r="N402" s="41"/>
      <c r="O402" s="41"/>
      <c r="S402" s="6"/>
    </row>
    <row r="403" spans="2:19" x14ac:dyDescent="0.35">
      <c r="B403" s="43"/>
      <c r="F403" s="43"/>
      <c r="G403" s="42"/>
      <c r="H403" s="41"/>
      <c r="I403" s="41"/>
      <c r="J403" s="41"/>
      <c r="K403" s="41"/>
      <c r="L403" s="41"/>
      <c r="M403" s="49"/>
      <c r="N403" s="41"/>
      <c r="O403" s="41"/>
      <c r="S403" s="6"/>
    </row>
    <row r="404" spans="2:19" x14ac:dyDescent="0.35">
      <c r="B404" s="43"/>
      <c r="F404" s="43"/>
      <c r="G404" s="42"/>
      <c r="H404" s="41"/>
      <c r="I404" s="41"/>
      <c r="J404" s="41"/>
      <c r="K404" s="41"/>
      <c r="L404" s="41"/>
      <c r="M404" s="49"/>
      <c r="N404" s="41"/>
      <c r="O404" s="41"/>
      <c r="S404" s="6"/>
    </row>
    <row r="405" spans="2:19" x14ac:dyDescent="0.35">
      <c r="B405" s="43"/>
      <c r="F405" s="43"/>
      <c r="G405" s="42"/>
      <c r="H405" s="41"/>
      <c r="I405" s="41"/>
      <c r="J405" s="41"/>
      <c r="K405" s="41"/>
      <c r="L405" s="41"/>
      <c r="M405" s="49"/>
      <c r="N405" s="41"/>
      <c r="O405" s="41"/>
      <c r="S405" s="6"/>
    </row>
    <row r="406" spans="2:19" x14ac:dyDescent="0.35">
      <c r="B406" s="43"/>
      <c r="F406" s="43"/>
      <c r="G406" s="42"/>
      <c r="H406" s="41"/>
      <c r="I406" s="41"/>
      <c r="J406" s="41"/>
      <c r="K406" s="41"/>
      <c r="L406" s="41"/>
      <c r="M406" s="49"/>
      <c r="N406" s="41"/>
      <c r="O406" s="41"/>
      <c r="S406" s="6"/>
    </row>
    <row r="407" spans="2:19" x14ac:dyDescent="0.35">
      <c r="B407" s="43"/>
      <c r="F407" s="43"/>
      <c r="G407" s="42"/>
      <c r="H407" s="41"/>
      <c r="I407" s="41"/>
      <c r="J407" s="41"/>
      <c r="K407" s="41"/>
      <c r="L407" s="41"/>
      <c r="M407" s="49"/>
      <c r="N407" s="41"/>
      <c r="O407" s="41"/>
      <c r="S407" s="6"/>
    </row>
    <row r="408" spans="2:19" x14ac:dyDescent="0.35">
      <c r="B408" s="43"/>
      <c r="F408" s="43"/>
      <c r="G408" s="42"/>
      <c r="H408" s="41"/>
      <c r="I408" s="41"/>
      <c r="J408" s="41"/>
      <c r="K408" s="41"/>
      <c r="L408" s="41"/>
      <c r="M408" s="49"/>
      <c r="N408" s="41"/>
      <c r="O408" s="41"/>
      <c r="S408" s="6"/>
    </row>
    <row r="409" spans="2:19" x14ac:dyDescent="0.35">
      <c r="B409" s="43"/>
      <c r="F409" s="43"/>
      <c r="G409" s="42"/>
      <c r="H409" s="41"/>
      <c r="I409" s="41"/>
      <c r="J409" s="41"/>
      <c r="K409" s="41"/>
      <c r="L409" s="41"/>
      <c r="M409" s="49"/>
      <c r="N409" s="41"/>
      <c r="O409" s="41"/>
      <c r="S409" s="6"/>
    </row>
    <row r="410" spans="2:19" x14ac:dyDescent="0.35">
      <c r="B410" s="43"/>
      <c r="F410" s="43"/>
      <c r="G410" s="42"/>
      <c r="H410" s="41"/>
      <c r="I410" s="41"/>
      <c r="J410" s="41"/>
      <c r="K410" s="41"/>
      <c r="L410" s="41"/>
      <c r="M410" s="49"/>
      <c r="N410" s="41"/>
      <c r="O410" s="41"/>
      <c r="S410" s="6"/>
    </row>
    <row r="411" spans="2:19" x14ac:dyDescent="0.35">
      <c r="B411" s="43"/>
      <c r="F411" s="43"/>
      <c r="G411" s="42"/>
      <c r="H411" s="41"/>
      <c r="I411" s="41"/>
      <c r="J411" s="41"/>
      <c r="K411" s="41"/>
      <c r="L411" s="41"/>
      <c r="M411" s="49"/>
      <c r="N411" s="41"/>
      <c r="O411" s="41"/>
      <c r="S411" s="6"/>
    </row>
    <row r="412" spans="2:19" x14ac:dyDescent="0.35">
      <c r="B412" s="43"/>
      <c r="F412" s="43"/>
      <c r="G412" s="42"/>
      <c r="H412" s="41"/>
      <c r="I412" s="41"/>
      <c r="J412" s="41"/>
      <c r="K412" s="41"/>
      <c r="L412" s="41"/>
      <c r="M412" s="49"/>
      <c r="N412" s="41"/>
      <c r="O412" s="41"/>
      <c r="S412" s="6"/>
    </row>
    <row r="413" spans="2:19" x14ac:dyDescent="0.35">
      <c r="B413" s="43"/>
      <c r="F413" s="43"/>
      <c r="G413" s="42"/>
      <c r="H413" s="41"/>
      <c r="I413" s="41"/>
      <c r="J413" s="41"/>
      <c r="K413" s="41"/>
      <c r="L413" s="41"/>
      <c r="M413" s="49"/>
      <c r="N413" s="41"/>
      <c r="O413" s="41"/>
      <c r="S413" s="6"/>
    </row>
    <row r="414" spans="2:19" x14ac:dyDescent="0.35">
      <c r="B414" s="43"/>
      <c r="F414" s="43"/>
      <c r="G414" s="42"/>
      <c r="H414" s="41"/>
      <c r="I414" s="41"/>
      <c r="J414" s="41"/>
      <c r="K414" s="41"/>
      <c r="L414" s="41"/>
      <c r="M414" s="49"/>
      <c r="N414" s="41"/>
      <c r="O414" s="41"/>
      <c r="S414" s="6"/>
    </row>
    <row r="415" spans="2:19" x14ac:dyDescent="0.35">
      <c r="B415" s="43"/>
      <c r="F415" s="43"/>
      <c r="G415" s="42"/>
      <c r="H415" s="41"/>
      <c r="I415" s="41"/>
      <c r="J415" s="41"/>
      <c r="K415" s="41"/>
      <c r="L415" s="41"/>
      <c r="M415" s="49"/>
      <c r="N415" s="41"/>
      <c r="O415" s="41"/>
      <c r="S415" s="6"/>
    </row>
    <row r="416" spans="2:19" x14ac:dyDescent="0.35">
      <c r="B416" s="43"/>
      <c r="F416" s="43"/>
      <c r="G416" s="42"/>
      <c r="H416" s="41"/>
      <c r="I416" s="41"/>
      <c r="J416" s="41"/>
      <c r="K416" s="41"/>
      <c r="L416" s="41"/>
      <c r="M416" s="49"/>
      <c r="N416" s="41"/>
      <c r="O416" s="41"/>
      <c r="S416" s="6"/>
    </row>
    <row r="417" spans="2:19" x14ac:dyDescent="0.35">
      <c r="B417" s="43"/>
      <c r="F417" s="43"/>
      <c r="G417" s="42"/>
      <c r="H417" s="41"/>
      <c r="I417" s="41"/>
      <c r="J417" s="41"/>
      <c r="K417" s="41"/>
      <c r="L417" s="41"/>
      <c r="M417" s="49"/>
      <c r="N417" s="41"/>
      <c r="O417" s="41"/>
      <c r="S417" s="6"/>
    </row>
    <row r="418" spans="2:19" x14ac:dyDescent="0.35">
      <c r="B418" s="43"/>
      <c r="F418" s="43"/>
      <c r="G418" s="42"/>
      <c r="H418" s="41"/>
      <c r="I418" s="41"/>
      <c r="J418" s="41"/>
      <c r="K418" s="41"/>
      <c r="L418" s="41"/>
      <c r="M418" s="49"/>
      <c r="N418" s="41"/>
      <c r="O418" s="41"/>
      <c r="S418" s="6"/>
    </row>
    <row r="419" spans="2:19" x14ac:dyDescent="0.35">
      <c r="B419" s="43"/>
      <c r="F419" s="43"/>
      <c r="G419" s="42"/>
      <c r="H419" s="41"/>
      <c r="I419" s="41"/>
      <c r="J419" s="41"/>
      <c r="K419" s="41"/>
      <c r="L419" s="41"/>
      <c r="M419" s="49"/>
      <c r="N419" s="41"/>
      <c r="O419" s="41"/>
      <c r="S419" s="6"/>
    </row>
    <row r="420" spans="2:19" x14ac:dyDescent="0.35">
      <c r="B420" s="43"/>
      <c r="F420" s="43"/>
      <c r="G420" s="42"/>
      <c r="H420" s="41"/>
      <c r="I420" s="41"/>
      <c r="J420" s="41"/>
      <c r="K420" s="41"/>
      <c r="L420" s="41"/>
      <c r="M420" s="49"/>
      <c r="N420" s="41"/>
      <c r="O420" s="41"/>
      <c r="S420" s="6"/>
    </row>
    <row r="421" spans="2:19" x14ac:dyDescent="0.35">
      <c r="B421" s="43"/>
      <c r="F421" s="43"/>
      <c r="G421" s="42"/>
      <c r="H421" s="41"/>
      <c r="I421" s="41"/>
      <c r="J421" s="41"/>
      <c r="K421" s="41"/>
      <c r="L421" s="41"/>
      <c r="M421" s="49"/>
      <c r="N421" s="41"/>
      <c r="O421" s="41"/>
      <c r="S421" s="6"/>
    </row>
    <row r="422" spans="2:19" x14ac:dyDescent="0.35">
      <c r="B422" s="43"/>
      <c r="F422" s="43"/>
      <c r="G422" s="42"/>
      <c r="H422" s="41"/>
      <c r="I422" s="41"/>
      <c r="J422" s="41"/>
      <c r="K422" s="41"/>
      <c r="L422" s="41"/>
      <c r="M422" s="49"/>
      <c r="N422" s="41"/>
      <c r="O422" s="41"/>
      <c r="S422" s="6"/>
    </row>
    <row r="423" spans="2:19" x14ac:dyDescent="0.35">
      <c r="B423" s="43"/>
      <c r="F423" s="43"/>
      <c r="G423" s="42"/>
      <c r="H423" s="41"/>
      <c r="I423" s="41"/>
      <c r="J423" s="41"/>
      <c r="K423" s="41"/>
      <c r="L423" s="41"/>
      <c r="M423" s="49"/>
      <c r="N423" s="41"/>
      <c r="O423" s="41"/>
      <c r="S423" s="6"/>
    </row>
    <row r="424" spans="2:19" x14ac:dyDescent="0.35">
      <c r="B424" s="43"/>
      <c r="F424" s="43"/>
      <c r="G424" s="42"/>
      <c r="H424" s="41"/>
      <c r="I424" s="41"/>
      <c r="J424" s="41"/>
      <c r="K424" s="41"/>
      <c r="L424" s="41"/>
      <c r="M424" s="49"/>
      <c r="N424" s="41"/>
      <c r="O424" s="41"/>
      <c r="S424" s="6"/>
    </row>
    <row r="425" spans="2:19" x14ac:dyDescent="0.35">
      <c r="B425" s="43"/>
      <c r="F425" s="43"/>
      <c r="G425" s="42"/>
      <c r="H425" s="41"/>
      <c r="I425" s="41"/>
      <c r="J425" s="41"/>
      <c r="K425" s="41"/>
      <c r="L425" s="41"/>
      <c r="M425" s="49"/>
      <c r="N425" s="41"/>
      <c r="O425" s="41"/>
      <c r="S425" s="6"/>
    </row>
    <row r="426" spans="2:19" x14ac:dyDescent="0.35">
      <c r="B426" s="43"/>
      <c r="F426" s="43"/>
      <c r="G426" s="42"/>
      <c r="H426" s="41"/>
      <c r="I426" s="41"/>
      <c r="J426" s="41"/>
      <c r="K426" s="41"/>
      <c r="L426" s="41"/>
      <c r="M426" s="49"/>
      <c r="N426" s="41"/>
      <c r="O426" s="41"/>
      <c r="S426" s="6"/>
    </row>
    <row r="427" spans="2:19" x14ac:dyDescent="0.35">
      <c r="B427" s="43"/>
      <c r="F427" s="43"/>
      <c r="G427" s="42"/>
      <c r="H427" s="41"/>
      <c r="I427" s="41"/>
      <c r="J427" s="41"/>
      <c r="K427" s="41"/>
      <c r="L427" s="41"/>
      <c r="M427" s="49"/>
      <c r="N427" s="41"/>
      <c r="O427" s="41"/>
      <c r="S427" s="6"/>
    </row>
    <row r="428" spans="2:19" x14ac:dyDescent="0.35">
      <c r="B428" s="43"/>
      <c r="F428" s="43"/>
      <c r="G428" s="42"/>
      <c r="H428" s="41"/>
      <c r="I428" s="41"/>
      <c r="J428" s="41"/>
      <c r="K428" s="41"/>
      <c r="L428" s="41"/>
      <c r="M428" s="49"/>
      <c r="N428" s="41"/>
      <c r="O428" s="41"/>
      <c r="S428" s="6"/>
    </row>
    <row r="429" spans="2:19" x14ac:dyDescent="0.35">
      <c r="B429" s="43"/>
      <c r="F429" s="43"/>
      <c r="G429" s="42"/>
      <c r="H429" s="41"/>
      <c r="I429" s="41"/>
      <c r="J429" s="41"/>
      <c r="K429" s="41"/>
      <c r="L429" s="41"/>
      <c r="M429" s="49"/>
      <c r="N429" s="41"/>
      <c r="O429" s="41"/>
      <c r="S429" s="6"/>
    </row>
    <row r="430" spans="2:19" x14ac:dyDescent="0.35">
      <c r="B430" s="43"/>
      <c r="F430" s="43"/>
      <c r="G430" s="42"/>
      <c r="H430" s="41"/>
      <c r="I430" s="41"/>
      <c r="J430" s="41"/>
      <c r="K430" s="41"/>
      <c r="L430" s="41"/>
      <c r="M430" s="49"/>
      <c r="N430" s="41"/>
      <c r="O430" s="41"/>
      <c r="S430" s="6"/>
    </row>
    <row r="431" spans="2:19" x14ac:dyDescent="0.35">
      <c r="B431" s="43"/>
      <c r="F431" s="43"/>
      <c r="G431" s="42"/>
      <c r="H431" s="41"/>
      <c r="I431" s="41"/>
      <c r="J431" s="41"/>
      <c r="K431" s="41"/>
      <c r="L431" s="41"/>
      <c r="M431" s="49"/>
      <c r="N431" s="41"/>
      <c r="O431" s="41"/>
      <c r="S431" s="6"/>
    </row>
    <row r="432" spans="2:19" x14ac:dyDescent="0.35">
      <c r="B432" s="43"/>
      <c r="F432" s="43"/>
      <c r="G432" s="42"/>
      <c r="H432" s="41"/>
      <c r="I432" s="41"/>
      <c r="J432" s="41"/>
      <c r="K432" s="41"/>
      <c r="L432" s="41"/>
      <c r="M432" s="49"/>
      <c r="N432" s="41"/>
      <c r="O432" s="41"/>
      <c r="S432" s="6"/>
    </row>
    <row r="433" spans="2:19" x14ac:dyDescent="0.35">
      <c r="B433" s="43"/>
      <c r="F433" s="43"/>
      <c r="G433" s="42"/>
      <c r="H433" s="41"/>
      <c r="I433" s="41"/>
      <c r="J433" s="41"/>
      <c r="K433" s="41"/>
      <c r="L433" s="41"/>
      <c r="M433" s="49"/>
      <c r="N433" s="41"/>
      <c r="O433" s="41"/>
      <c r="S433" s="6"/>
    </row>
    <row r="434" spans="2:19" x14ac:dyDescent="0.35">
      <c r="B434" s="43"/>
      <c r="F434" s="43"/>
      <c r="G434" s="42"/>
      <c r="H434" s="41"/>
      <c r="I434" s="41"/>
      <c r="J434" s="41"/>
      <c r="K434" s="41"/>
      <c r="L434" s="41"/>
      <c r="M434" s="49"/>
      <c r="N434" s="41"/>
      <c r="O434" s="41"/>
      <c r="S434" s="6"/>
    </row>
    <row r="435" spans="2:19" x14ac:dyDescent="0.35">
      <c r="B435" s="43"/>
      <c r="F435" s="43"/>
      <c r="G435" s="42"/>
      <c r="H435" s="41"/>
      <c r="I435" s="41"/>
      <c r="J435" s="41"/>
      <c r="K435" s="41"/>
      <c r="L435" s="41"/>
      <c r="M435" s="49"/>
      <c r="N435" s="41"/>
      <c r="O435" s="41"/>
      <c r="S435" s="6"/>
    </row>
    <row r="436" spans="2:19" x14ac:dyDescent="0.35">
      <c r="B436" s="43"/>
      <c r="F436" s="43"/>
      <c r="G436" s="42"/>
      <c r="H436" s="41"/>
      <c r="I436" s="41"/>
      <c r="J436" s="41"/>
      <c r="K436" s="41"/>
      <c r="L436" s="41"/>
      <c r="M436" s="49"/>
      <c r="N436" s="41"/>
      <c r="O436" s="41"/>
      <c r="S436" s="6"/>
    </row>
    <row r="437" spans="2:19" x14ac:dyDescent="0.35">
      <c r="B437" s="43"/>
      <c r="F437" s="43"/>
      <c r="G437" s="42"/>
      <c r="H437" s="41"/>
      <c r="I437" s="41"/>
      <c r="J437" s="41"/>
      <c r="K437" s="41"/>
      <c r="L437" s="41"/>
      <c r="M437" s="49"/>
      <c r="N437" s="41"/>
      <c r="O437" s="41"/>
      <c r="S437" s="6"/>
    </row>
    <row r="438" spans="2:19" x14ac:dyDescent="0.35">
      <c r="B438" s="43"/>
      <c r="F438" s="43"/>
      <c r="G438" s="42"/>
      <c r="H438" s="41"/>
      <c r="I438" s="41"/>
      <c r="J438" s="41"/>
      <c r="K438" s="41"/>
      <c r="L438" s="41"/>
      <c r="M438" s="49"/>
      <c r="N438" s="41"/>
      <c r="O438" s="41"/>
      <c r="S438" s="6"/>
    </row>
    <row r="439" spans="2:19" x14ac:dyDescent="0.35">
      <c r="B439" s="43"/>
      <c r="F439" s="43"/>
      <c r="G439" s="42"/>
      <c r="H439" s="41"/>
      <c r="I439" s="41"/>
      <c r="J439" s="41"/>
      <c r="K439" s="41"/>
      <c r="L439" s="41"/>
      <c r="M439" s="49"/>
      <c r="N439" s="41"/>
      <c r="O439" s="41"/>
      <c r="S439" s="6"/>
    </row>
    <row r="440" spans="2:19" x14ac:dyDescent="0.35">
      <c r="B440" s="43"/>
      <c r="F440" s="43"/>
      <c r="G440" s="42"/>
      <c r="H440" s="41"/>
      <c r="I440" s="41"/>
      <c r="J440" s="41"/>
      <c r="K440" s="41"/>
      <c r="L440" s="41"/>
      <c r="M440" s="49"/>
      <c r="N440" s="41"/>
      <c r="O440" s="41"/>
      <c r="S440" s="6"/>
    </row>
    <row r="441" spans="2:19" x14ac:dyDescent="0.35">
      <c r="B441" s="43"/>
      <c r="F441" s="43"/>
      <c r="G441" s="42"/>
      <c r="H441" s="41"/>
      <c r="I441" s="41"/>
      <c r="J441" s="41"/>
      <c r="K441" s="41"/>
      <c r="L441" s="41"/>
      <c r="M441" s="49"/>
      <c r="N441" s="41"/>
      <c r="O441" s="41"/>
      <c r="S441" s="6"/>
    </row>
    <row r="442" spans="2:19" x14ac:dyDescent="0.35">
      <c r="B442" s="43"/>
      <c r="F442" s="43"/>
      <c r="G442" s="42"/>
      <c r="H442" s="41"/>
      <c r="I442" s="41"/>
      <c r="J442" s="41"/>
      <c r="K442" s="41"/>
      <c r="L442" s="41"/>
      <c r="M442" s="49"/>
      <c r="N442" s="41"/>
      <c r="O442" s="41"/>
      <c r="S442" s="6"/>
    </row>
    <row r="443" spans="2:19" x14ac:dyDescent="0.35">
      <c r="B443" s="43"/>
      <c r="F443" s="43"/>
      <c r="G443" s="42"/>
      <c r="H443" s="41"/>
      <c r="I443" s="41"/>
      <c r="J443" s="41"/>
      <c r="K443" s="41"/>
      <c r="L443" s="41"/>
      <c r="M443" s="49"/>
      <c r="N443" s="41"/>
      <c r="O443" s="41"/>
      <c r="S443" s="6"/>
    </row>
    <row r="444" spans="2:19" x14ac:dyDescent="0.35">
      <c r="B444" s="43"/>
      <c r="F444" s="43"/>
      <c r="G444" s="42"/>
      <c r="H444" s="41"/>
      <c r="I444" s="41"/>
      <c r="J444" s="41"/>
      <c r="K444" s="41"/>
      <c r="L444" s="41"/>
      <c r="M444" s="49"/>
      <c r="N444" s="41"/>
      <c r="O444" s="41"/>
      <c r="S444" s="6"/>
    </row>
    <row r="445" spans="2:19" x14ac:dyDescent="0.35">
      <c r="B445" s="43"/>
      <c r="F445" s="43"/>
      <c r="G445" s="42"/>
      <c r="H445" s="41"/>
      <c r="I445" s="41"/>
      <c r="J445" s="41"/>
      <c r="K445" s="41"/>
      <c r="L445" s="41"/>
      <c r="M445" s="49"/>
      <c r="N445" s="41"/>
      <c r="O445" s="41"/>
      <c r="S445" s="6"/>
    </row>
    <row r="446" spans="2:19" x14ac:dyDescent="0.35">
      <c r="B446" s="43"/>
      <c r="F446" s="43"/>
      <c r="G446" s="42"/>
      <c r="H446" s="41"/>
      <c r="I446" s="41"/>
      <c r="J446" s="41"/>
      <c r="K446" s="41"/>
      <c r="L446" s="41"/>
      <c r="M446" s="49"/>
      <c r="N446" s="41"/>
      <c r="O446" s="41"/>
      <c r="S446" s="6"/>
    </row>
    <row r="447" spans="2:19" x14ac:dyDescent="0.35">
      <c r="B447" s="43"/>
      <c r="F447" s="43"/>
      <c r="G447" s="42"/>
      <c r="H447" s="41"/>
      <c r="I447" s="41"/>
      <c r="J447" s="41"/>
      <c r="K447" s="41"/>
      <c r="L447" s="41"/>
      <c r="M447" s="49"/>
      <c r="N447" s="41"/>
      <c r="O447" s="41"/>
      <c r="S447" s="6"/>
    </row>
    <row r="448" spans="2:19" x14ac:dyDescent="0.35">
      <c r="B448" s="43"/>
      <c r="F448" s="43"/>
      <c r="G448" s="42"/>
      <c r="H448" s="41"/>
      <c r="I448" s="41"/>
      <c r="J448" s="41"/>
      <c r="K448" s="41"/>
      <c r="L448" s="41"/>
      <c r="M448" s="49"/>
      <c r="N448" s="41"/>
      <c r="O448" s="41"/>
      <c r="S448" s="6"/>
    </row>
    <row r="449" spans="2:19" x14ac:dyDescent="0.35">
      <c r="B449" s="43"/>
      <c r="F449" s="43"/>
      <c r="G449" s="42"/>
      <c r="H449" s="41"/>
      <c r="I449" s="41"/>
      <c r="J449" s="41"/>
      <c r="K449" s="41"/>
      <c r="L449" s="41"/>
      <c r="M449" s="49"/>
      <c r="N449" s="41"/>
      <c r="O449" s="41"/>
      <c r="S449" s="6"/>
    </row>
    <row r="450" spans="2:19" x14ac:dyDescent="0.35">
      <c r="B450" s="43"/>
      <c r="F450" s="43"/>
      <c r="G450" s="42"/>
      <c r="H450" s="41"/>
      <c r="I450" s="41"/>
      <c r="J450" s="41"/>
      <c r="K450" s="41"/>
      <c r="L450" s="41"/>
      <c r="M450" s="49"/>
      <c r="N450" s="41"/>
      <c r="O450" s="41"/>
      <c r="S450" s="6"/>
    </row>
    <row r="451" spans="2:19" x14ac:dyDescent="0.35">
      <c r="B451" s="43"/>
      <c r="F451" s="43"/>
      <c r="G451" s="42"/>
      <c r="H451" s="41"/>
      <c r="I451" s="41"/>
      <c r="J451" s="41"/>
      <c r="K451" s="41"/>
      <c r="L451" s="41"/>
      <c r="M451" s="49"/>
      <c r="N451" s="41"/>
      <c r="O451" s="41"/>
      <c r="S451" s="6"/>
    </row>
    <row r="452" spans="2:19" x14ac:dyDescent="0.35">
      <c r="B452" s="43"/>
      <c r="F452" s="43"/>
      <c r="G452" s="42"/>
      <c r="H452" s="41"/>
      <c r="I452" s="41"/>
      <c r="J452" s="41"/>
      <c r="K452" s="41"/>
      <c r="L452" s="41"/>
      <c r="M452" s="49"/>
      <c r="N452" s="41"/>
      <c r="O452" s="41"/>
      <c r="S452" s="6"/>
    </row>
    <row r="453" spans="2:19" x14ac:dyDescent="0.35">
      <c r="B453" s="43"/>
      <c r="F453" s="43"/>
      <c r="G453" s="42"/>
      <c r="H453" s="41"/>
      <c r="I453" s="41"/>
      <c r="J453" s="41"/>
      <c r="K453" s="41"/>
      <c r="L453" s="41"/>
      <c r="M453" s="49"/>
      <c r="N453" s="41"/>
      <c r="O453" s="41"/>
      <c r="S453" s="6"/>
    </row>
    <row r="454" spans="2:19" x14ac:dyDescent="0.35">
      <c r="B454" s="43"/>
      <c r="F454" s="43"/>
      <c r="G454" s="42"/>
      <c r="H454" s="41"/>
      <c r="I454" s="41"/>
      <c r="J454" s="41"/>
      <c r="K454" s="41"/>
      <c r="L454" s="41"/>
      <c r="M454" s="49"/>
      <c r="N454" s="41"/>
      <c r="O454" s="41"/>
      <c r="S454" s="6"/>
    </row>
    <row r="455" spans="2:19" x14ac:dyDescent="0.35">
      <c r="B455" s="43"/>
      <c r="F455" s="43"/>
      <c r="G455" s="42"/>
      <c r="H455" s="41"/>
      <c r="I455" s="41"/>
      <c r="J455" s="41"/>
      <c r="K455" s="41"/>
      <c r="L455" s="41"/>
      <c r="M455" s="49"/>
      <c r="N455" s="41"/>
      <c r="O455" s="41"/>
      <c r="S455" s="6"/>
    </row>
    <row r="456" spans="2:19" x14ac:dyDescent="0.35">
      <c r="B456" s="43"/>
      <c r="F456" s="43"/>
      <c r="G456" s="42"/>
      <c r="H456" s="41"/>
      <c r="I456" s="41"/>
      <c r="J456" s="41"/>
      <c r="K456" s="41"/>
      <c r="L456" s="41"/>
      <c r="M456" s="49"/>
      <c r="N456" s="41"/>
      <c r="O456" s="41"/>
      <c r="S456" s="6"/>
    </row>
    <row r="457" spans="2:19" x14ac:dyDescent="0.35">
      <c r="B457" s="43"/>
      <c r="F457" s="43"/>
      <c r="G457" s="42"/>
      <c r="H457" s="41"/>
      <c r="I457" s="41"/>
      <c r="J457" s="41"/>
      <c r="K457" s="41"/>
      <c r="L457" s="41"/>
      <c r="M457" s="49"/>
      <c r="N457" s="41"/>
      <c r="O457" s="41"/>
      <c r="S457" s="6"/>
    </row>
    <row r="458" spans="2:19" x14ac:dyDescent="0.35">
      <c r="B458" s="43"/>
      <c r="F458" s="43"/>
      <c r="G458" s="42"/>
      <c r="H458" s="41"/>
      <c r="I458" s="41"/>
      <c r="J458" s="41"/>
      <c r="K458" s="41"/>
      <c r="L458" s="41"/>
      <c r="M458" s="49"/>
      <c r="N458" s="41"/>
      <c r="O458" s="41"/>
      <c r="S458" s="6"/>
    </row>
    <row r="459" spans="2:19" x14ac:dyDescent="0.35">
      <c r="B459" s="43"/>
      <c r="F459" s="43"/>
      <c r="G459" s="42"/>
      <c r="H459" s="41"/>
      <c r="I459" s="41"/>
      <c r="J459" s="41"/>
      <c r="K459" s="41"/>
      <c r="L459" s="41"/>
      <c r="M459" s="49"/>
      <c r="N459" s="41"/>
      <c r="O459" s="41"/>
      <c r="S459" s="6"/>
    </row>
    <row r="460" spans="2:19" x14ac:dyDescent="0.35">
      <c r="B460" s="43"/>
      <c r="F460" s="43"/>
      <c r="G460" s="42"/>
      <c r="H460" s="41"/>
      <c r="I460" s="41"/>
      <c r="J460" s="41"/>
      <c r="K460" s="41"/>
      <c r="L460" s="41"/>
      <c r="M460" s="49"/>
      <c r="N460" s="41"/>
      <c r="O460" s="41"/>
      <c r="S460" s="6"/>
    </row>
    <row r="461" spans="2:19" x14ac:dyDescent="0.35">
      <c r="B461" s="43"/>
      <c r="F461" s="43"/>
      <c r="G461" s="42"/>
      <c r="H461" s="41"/>
      <c r="I461" s="41"/>
      <c r="J461" s="41"/>
      <c r="K461" s="41"/>
      <c r="L461" s="41"/>
      <c r="M461" s="49"/>
      <c r="N461" s="41"/>
      <c r="O461" s="41"/>
      <c r="S461" s="6"/>
    </row>
    <row r="462" spans="2:19" x14ac:dyDescent="0.35">
      <c r="B462" s="43"/>
      <c r="F462" s="43"/>
      <c r="G462" s="42"/>
      <c r="H462" s="41"/>
      <c r="I462" s="41"/>
      <c r="J462" s="41"/>
      <c r="K462" s="41"/>
      <c r="L462" s="41"/>
      <c r="M462" s="49"/>
      <c r="N462" s="41"/>
      <c r="O462" s="41"/>
      <c r="S462" s="6"/>
    </row>
    <row r="463" spans="2:19" x14ac:dyDescent="0.35">
      <c r="B463" s="43"/>
      <c r="F463" s="43"/>
      <c r="G463" s="42"/>
      <c r="H463" s="41"/>
      <c r="I463" s="41"/>
      <c r="J463" s="41"/>
      <c r="K463" s="41"/>
      <c r="L463" s="41"/>
      <c r="M463" s="49"/>
      <c r="N463" s="41"/>
      <c r="O463" s="41"/>
      <c r="S463" s="6"/>
    </row>
    <row r="464" spans="2:19" x14ac:dyDescent="0.35">
      <c r="B464" s="43"/>
      <c r="F464" s="43"/>
      <c r="G464" s="42"/>
      <c r="H464" s="41"/>
      <c r="I464" s="41"/>
      <c r="J464" s="41"/>
      <c r="K464" s="41"/>
      <c r="L464" s="41"/>
      <c r="M464" s="49"/>
      <c r="N464" s="41"/>
      <c r="O464" s="41"/>
      <c r="S464" s="6"/>
    </row>
    <row r="465" spans="2:19" x14ac:dyDescent="0.35">
      <c r="B465" s="43"/>
      <c r="F465" s="43"/>
      <c r="G465" s="42"/>
      <c r="H465" s="41"/>
      <c r="I465" s="41"/>
      <c r="J465" s="41"/>
      <c r="K465" s="41"/>
      <c r="L465" s="41"/>
      <c r="M465" s="49"/>
      <c r="N465" s="41"/>
      <c r="O465" s="41"/>
      <c r="S465" s="6"/>
    </row>
    <row r="466" spans="2:19" x14ac:dyDescent="0.35">
      <c r="B466" s="43"/>
      <c r="F466" s="43"/>
      <c r="G466" s="42"/>
      <c r="H466" s="41"/>
      <c r="I466" s="41"/>
      <c r="J466" s="41"/>
      <c r="K466" s="41"/>
      <c r="L466" s="41"/>
      <c r="M466" s="49"/>
      <c r="N466" s="41"/>
      <c r="O466" s="41"/>
      <c r="S466" s="6"/>
    </row>
    <row r="467" spans="2:19" x14ac:dyDescent="0.35">
      <c r="B467" s="43"/>
      <c r="F467" s="43"/>
      <c r="G467" s="42"/>
      <c r="H467" s="41"/>
      <c r="I467" s="41"/>
      <c r="J467" s="41"/>
      <c r="K467" s="41"/>
      <c r="L467" s="41"/>
      <c r="M467" s="49"/>
      <c r="N467" s="41"/>
      <c r="O467" s="41"/>
      <c r="S467" s="6"/>
    </row>
    <row r="468" spans="2:19" x14ac:dyDescent="0.35">
      <c r="B468" s="43"/>
      <c r="F468" s="43"/>
      <c r="G468" s="42"/>
      <c r="H468" s="41"/>
      <c r="I468" s="41"/>
      <c r="J468" s="41"/>
      <c r="K468" s="41"/>
      <c r="L468" s="41"/>
      <c r="M468" s="49"/>
      <c r="N468" s="41"/>
      <c r="O468" s="41"/>
      <c r="S468" s="6"/>
    </row>
    <row r="469" spans="2:19" x14ac:dyDescent="0.35">
      <c r="B469" s="43"/>
      <c r="F469" s="43"/>
      <c r="G469" s="42"/>
      <c r="H469" s="41"/>
      <c r="I469" s="41"/>
      <c r="J469" s="41"/>
      <c r="K469" s="41"/>
      <c r="L469" s="41"/>
      <c r="M469" s="49"/>
      <c r="N469" s="41"/>
      <c r="O469" s="41"/>
      <c r="S469" s="6"/>
    </row>
    <row r="470" spans="2:19" x14ac:dyDescent="0.35">
      <c r="B470" s="43"/>
      <c r="F470" s="43"/>
      <c r="G470" s="42"/>
      <c r="H470" s="41"/>
      <c r="I470" s="41"/>
      <c r="J470" s="41"/>
      <c r="K470" s="41"/>
      <c r="L470" s="41"/>
      <c r="M470" s="49"/>
      <c r="N470" s="41"/>
      <c r="O470" s="41"/>
      <c r="S470" s="6"/>
    </row>
    <row r="471" spans="2:19" x14ac:dyDescent="0.35">
      <c r="B471" s="43"/>
      <c r="F471" s="43"/>
      <c r="G471" s="42"/>
      <c r="H471" s="41"/>
      <c r="I471" s="41"/>
      <c r="J471" s="41"/>
      <c r="K471" s="41"/>
      <c r="L471" s="41"/>
      <c r="M471" s="49"/>
      <c r="N471" s="41"/>
      <c r="O471" s="41"/>
      <c r="S471" s="6"/>
    </row>
    <row r="472" spans="2:19" x14ac:dyDescent="0.35">
      <c r="B472" s="43"/>
      <c r="F472" s="43"/>
      <c r="G472" s="42"/>
      <c r="H472" s="41"/>
      <c r="I472" s="41"/>
      <c r="J472" s="41"/>
      <c r="K472" s="41"/>
      <c r="L472" s="41"/>
      <c r="M472" s="49"/>
      <c r="N472" s="41"/>
      <c r="O472" s="41"/>
      <c r="S472" s="6"/>
    </row>
    <row r="473" spans="2:19" x14ac:dyDescent="0.35">
      <c r="B473" s="43"/>
      <c r="F473" s="43"/>
      <c r="G473" s="42"/>
      <c r="H473" s="41"/>
      <c r="I473" s="41"/>
      <c r="J473" s="41"/>
      <c r="K473" s="41"/>
      <c r="L473" s="41"/>
      <c r="M473" s="49"/>
      <c r="N473" s="41"/>
      <c r="O473" s="41"/>
      <c r="S473" s="6"/>
    </row>
    <row r="474" spans="2:19" x14ac:dyDescent="0.35">
      <c r="B474" s="43"/>
      <c r="F474" s="43"/>
      <c r="G474" s="42"/>
      <c r="H474" s="41"/>
      <c r="I474" s="41"/>
      <c r="J474" s="41"/>
      <c r="K474" s="41"/>
      <c r="L474" s="41"/>
      <c r="M474" s="49"/>
      <c r="N474" s="41"/>
      <c r="O474" s="41"/>
      <c r="S474" s="6"/>
    </row>
    <row r="475" spans="2:19" x14ac:dyDescent="0.35">
      <c r="B475" s="43"/>
      <c r="F475" s="43"/>
      <c r="G475" s="42"/>
      <c r="H475" s="41"/>
      <c r="I475" s="41"/>
      <c r="J475" s="41"/>
      <c r="K475" s="41"/>
      <c r="L475" s="41"/>
      <c r="M475" s="49"/>
      <c r="N475" s="41"/>
      <c r="O475" s="41"/>
      <c r="S475" s="6"/>
    </row>
    <row r="476" spans="2:19" x14ac:dyDescent="0.35">
      <c r="B476" s="43"/>
      <c r="F476" s="43"/>
      <c r="G476" s="42"/>
      <c r="H476" s="41"/>
      <c r="I476" s="41"/>
      <c r="J476" s="41"/>
      <c r="K476" s="41"/>
      <c r="L476" s="41"/>
      <c r="M476" s="49"/>
      <c r="N476" s="41"/>
      <c r="O476" s="41"/>
      <c r="S476" s="6"/>
    </row>
    <row r="477" spans="2:19" x14ac:dyDescent="0.35">
      <c r="B477" s="43"/>
      <c r="F477" s="43"/>
      <c r="G477" s="42"/>
      <c r="H477" s="41"/>
      <c r="I477" s="41"/>
      <c r="J477" s="41"/>
      <c r="K477" s="41"/>
      <c r="L477" s="41"/>
      <c r="M477" s="49"/>
      <c r="N477" s="41"/>
      <c r="O477" s="41"/>
      <c r="S477" s="6"/>
    </row>
    <row r="478" spans="2:19" x14ac:dyDescent="0.35">
      <c r="B478" s="43"/>
      <c r="F478" s="43"/>
      <c r="G478" s="42"/>
      <c r="H478" s="41"/>
      <c r="I478" s="41"/>
      <c r="J478" s="41"/>
      <c r="K478" s="41"/>
      <c r="L478" s="41"/>
      <c r="M478" s="49"/>
      <c r="N478" s="41"/>
      <c r="O478" s="41"/>
      <c r="S478" s="6"/>
    </row>
    <row r="479" spans="2:19" x14ac:dyDescent="0.35">
      <c r="B479" s="43"/>
      <c r="F479" s="43"/>
      <c r="G479" s="42"/>
      <c r="H479" s="41"/>
      <c r="I479" s="41"/>
      <c r="J479" s="41"/>
      <c r="K479" s="41"/>
      <c r="L479" s="41"/>
      <c r="M479" s="49"/>
      <c r="N479" s="41"/>
      <c r="O479" s="41"/>
      <c r="S479" s="6"/>
    </row>
    <row r="480" spans="2:19" x14ac:dyDescent="0.35">
      <c r="B480" s="43"/>
      <c r="F480" s="43"/>
      <c r="G480" s="42"/>
      <c r="H480" s="41"/>
      <c r="I480" s="41"/>
      <c r="J480" s="41"/>
      <c r="K480" s="41"/>
      <c r="L480" s="41"/>
      <c r="M480" s="49"/>
      <c r="N480" s="41"/>
      <c r="O480" s="41"/>
      <c r="S480" s="6"/>
    </row>
    <row r="481" spans="2:19" x14ac:dyDescent="0.35">
      <c r="B481" s="43"/>
      <c r="F481" s="43"/>
      <c r="G481" s="42"/>
      <c r="H481" s="41"/>
      <c r="I481" s="41"/>
      <c r="J481" s="41"/>
      <c r="K481" s="41"/>
      <c r="L481" s="41"/>
      <c r="M481" s="49"/>
      <c r="N481" s="41"/>
      <c r="O481" s="41"/>
      <c r="S481" s="6"/>
    </row>
    <row r="482" spans="2:19" x14ac:dyDescent="0.35">
      <c r="B482" s="43"/>
      <c r="F482" s="43"/>
      <c r="G482" s="42"/>
      <c r="H482" s="41"/>
      <c r="I482" s="41"/>
      <c r="J482" s="41"/>
      <c r="K482" s="41"/>
      <c r="L482" s="41"/>
      <c r="M482" s="49"/>
      <c r="N482" s="41"/>
      <c r="O482" s="41"/>
      <c r="S482" s="6"/>
    </row>
    <row r="483" spans="2:19" x14ac:dyDescent="0.35">
      <c r="B483" s="43"/>
      <c r="F483" s="43"/>
      <c r="G483" s="42"/>
      <c r="H483" s="41"/>
      <c r="I483" s="41"/>
      <c r="J483" s="41"/>
      <c r="K483" s="41"/>
      <c r="L483" s="41"/>
      <c r="M483" s="49"/>
      <c r="N483" s="41"/>
      <c r="O483" s="41"/>
      <c r="S483" s="6"/>
    </row>
    <row r="484" spans="2:19" x14ac:dyDescent="0.35">
      <c r="B484" s="43"/>
      <c r="F484" s="43"/>
      <c r="G484" s="42"/>
      <c r="H484" s="41"/>
      <c r="I484" s="41"/>
      <c r="J484" s="41"/>
      <c r="K484" s="41"/>
      <c r="L484" s="41"/>
      <c r="M484" s="49"/>
      <c r="N484" s="41"/>
      <c r="O484" s="41"/>
      <c r="S484" s="6"/>
    </row>
    <row r="485" spans="2:19" x14ac:dyDescent="0.35">
      <c r="B485" s="43"/>
      <c r="F485" s="43"/>
      <c r="G485" s="42"/>
      <c r="H485" s="41"/>
      <c r="I485" s="41"/>
      <c r="J485" s="41"/>
      <c r="K485" s="41"/>
      <c r="L485" s="41"/>
      <c r="M485" s="49"/>
      <c r="N485" s="41"/>
      <c r="O485" s="41"/>
      <c r="S485" s="6"/>
    </row>
    <row r="486" spans="2:19" x14ac:dyDescent="0.35">
      <c r="B486" s="43"/>
      <c r="F486" s="43"/>
      <c r="G486" s="42"/>
      <c r="H486" s="41"/>
      <c r="I486" s="41"/>
      <c r="J486" s="41"/>
      <c r="K486" s="41"/>
      <c r="L486" s="41"/>
      <c r="M486" s="49"/>
      <c r="N486" s="41"/>
      <c r="O486" s="41"/>
      <c r="S486" s="6"/>
    </row>
    <row r="487" spans="2:19" x14ac:dyDescent="0.35">
      <c r="B487" s="43"/>
      <c r="F487" s="43"/>
      <c r="G487" s="42"/>
      <c r="H487" s="41"/>
      <c r="I487" s="41"/>
      <c r="J487" s="41"/>
      <c r="K487" s="41"/>
      <c r="L487" s="41"/>
      <c r="M487" s="49"/>
      <c r="N487" s="41"/>
      <c r="O487" s="41"/>
      <c r="S487" s="6"/>
    </row>
    <row r="488" spans="2:19" x14ac:dyDescent="0.35">
      <c r="B488" s="43"/>
      <c r="F488" s="43"/>
      <c r="G488" s="42"/>
      <c r="H488" s="41"/>
      <c r="I488" s="41"/>
      <c r="J488" s="41"/>
      <c r="K488" s="41"/>
      <c r="L488" s="41"/>
      <c r="M488" s="49"/>
      <c r="N488" s="41"/>
      <c r="O488" s="41"/>
      <c r="S488" s="6"/>
    </row>
    <row r="489" spans="2:19" x14ac:dyDescent="0.35">
      <c r="B489" s="43"/>
      <c r="F489" s="43"/>
      <c r="G489" s="42"/>
      <c r="H489" s="41"/>
      <c r="I489" s="41"/>
      <c r="J489" s="41"/>
      <c r="K489" s="41"/>
      <c r="L489" s="41"/>
      <c r="M489" s="49"/>
      <c r="N489" s="41"/>
      <c r="O489" s="41"/>
      <c r="S489" s="6"/>
    </row>
    <row r="490" spans="2:19" x14ac:dyDescent="0.35">
      <c r="B490" s="43"/>
      <c r="F490" s="43"/>
      <c r="G490" s="42"/>
      <c r="H490" s="41"/>
      <c r="I490" s="41"/>
      <c r="J490" s="41"/>
      <c r="K490" s="41"/>
      <c r="L490" s="41"/>
      <c r="M490" s="49"/>
      <c r="N490" s="41"/>
      <c r="O490" s="41"/>
      <c r="S490" s="6"/>
    </row>
    <row r="491" spans="2:19" x14ac:dyDescent="0.35">
      <c r="B491" s="43"/>
      <c r="F491" s="43"/>
      <c r="G491" s="42"/>
      <c r="H491" s="41"/>
      <c r="I491" s="41"/>
      <c r="J491" s="41"/>
      <c r="K491" s="41"/>
      <c r="L491" s="41"/>
      <c r="M491" s="49"/>
      <c r="N491" s="41"/>
      <c r="O491" s="41"/>
      <c r="S491" s="6"/>
    </row>
    <row r="492" spans="2:19" x14ac:dyDescent="0.35">
      <c r="B492" s="43"/>
      <c r="F492" s="43"/>
      <c r="G492" s="42"/>
      <c r="H492" s="41"/>
      <c r="I492" s="41"/>
      <c r="J492" s="41"/>
      <c r="K492" s="41"/>
      <c r="L492" s="41"/>
      <c r="M492" s="49"/>
      <c r="N492" s="41"/>
      <c r="O492" s="41"/>
      <c r="S492" s="6"/>
    </row>
    <row r="493" spans="2:19" x14ac:dyDescent="0.35">
      <c r="B493" s="43"/>
      <c r="F493" s="43"/>
      <c r="G493" s="42"/>
      <c r="H493" s="41"/>
      <c r="I493" s="41"/>
      <c r="J493" s="41"/>
      <c r="K493" s="41"/>
      <c r="L493" s="41"/>
      <c r="M493" s="49"/>
      <c r="N493" s="41"/>
      <c r="O493" s="41"/>
      <c r="S493" s="6"/>
    </row>
    <row r="494" spans="2:19" x14ac:dyDescent="0.35">
      <c r="B494" s="43"/>
      <c r="F494" s="43"/>
      <c r="G494" s="42"/>
      <c r="H494" s="41"/>
      <c r="I494" s="41"/>
      <c r="J494" s="41"/>
      <c r="K494" s="41"/>
      <c r="L494" s="41"/>
      <c r="M494" s="49"/>
      <c r="N494" s="41"/>
      <c r="O494" s="41"/>
      <c r="S494" s="6"/>
    </row>
    <row r="495" spans="2:19" x14ac:dyDescent="0.35">
      <c r="B495" s="43"/>
      <c r="F495" s="43"/>
      <c r="G495" s="42"/>
      <c r="H495" s="41"/>
      <c r="I495" s="41"/>
      <c r="J495" s="41"/>
      <c r="K495" s="41"/>
      <c r="L495" s="41"/>
      <c r="M495" s="49"/>
      <c r="N495" s="41"/>
      <c r="O495" s="41"/>
      <c r="S495" s="6"/>
    </row>
    <row r="496" spans="2:19" x14ac:dyDescent="0.35">
      <c r="B496" s="43"/>
      <c r="F496" s="43"/>
      <c r="G496" s="42"/>
      <c r="H496" s="41"/>
      <c r="I496" s="41"/>
      <c r="J496" s="41"/>
      <c r="K496" s="41"/>
      <c r="L496" s="41"/>
      <c r="M496" s="49"/>
      <c r="N496" s="41"/>
      <c r="O496" s="41"/>
      <c r="S496" s="6"/>
    </row>
    <row r="497" spans="2:19" x14ac:dyDescent="0.35">
      <c r="B497" s="43"/>
      <c r="F497" s="43"/>
      <c r="G497" s="42"/>
      <c r="H497" s="41"/>
      <c r="I497" s="41"/>
      <c r="J497" s="41"/>
      <c r="K497" s="41"/>
      <c r="L497" s="41"/>
      <c r="M497" s="49"/>
      <c r="N497" s="41"/>
      <c r="O497" s="41"/>
      <c r="S497" s="6"/>
    </row>
    <row r="498" spans="2:19" x14ac:dyDescent="0.35">
      <c r="B498" s="43"/>
      <c r="F498" s="43"/>
      <c r="G498" s="42"/>
      <c r="H498" s="41"/>
      <c r="I498" s="41"/>
      <c r="J498" s="41"/>
      <c r="K498" s="41"/>
      <c r="L498" s="41"/>
      <c r="M498" s="49"/>
      <c r="N498" s="41"/>
      <c r="O498" s="41"/>
      <c r="S498" s="6"/>
    </row>
    <row r="499" spans="2:19" x14ac:dyDescent="0.35">
      <c r="B499" s="43"/>
      <c r="F499" s="43"/>
      <c r="G499" s="42"/>
      <c r="H499" s="41"/>
      <c r="I499" s="41"/>
      <c r="J499" s="41"/>
      <c r="K499" s="41"/>
      <c r="L499" s="41"/>
      <c r="M499" s="49"/>
      <c r="N499" s="41"/>
      <c r="O499" s="41"/>
      <c r="S499" s="6"/>
    </row>
    <row r="500" spans="2:19" x14ac:dyDescent="0.35">
      <c r="B500" s="43"/>
      <c r="F500" s="43"/>
      <c r="G500" s="42"/>
      <c r="H500" s="41"/>
      <c r="I500" s="41"/>
      <c r="J500" s="41"/>
      <c r="K500" s="41"/>
      <c r="L500" s="41"/>
      <c r="M500" s="49"/>
      <c r="N500" s="41"/>
      <c r="O500" s="41"/>
      <c r="S500" s="6"/>
    </row>
    <row r="501" spans="2:19" x14ac:dyDescent="0.35">
      <c r="B501" s="43"/>
      <c r="F501" s="43"/>
      <c r="G501" s="42"/>
      <c r="H501" s="41"/>
      <c r="I501" s="41"/>
      <c r="J501" s="41"/>
      <c r="K501" s="41"/>
      <c r="L501" s="41"/>
      <c r="M501" s="49"/>
      <c r="N501" s="41"/>
      <c r="O501" s="41"/>
      <c r="S501" s="6"/>
    </row>
    <row r="502" spans="2:19" x14ac:dyDescent="0.35">
      <c r="B502" s="43"/>
      <c r="F502" s="43"/>
      <c r="G502" s="42"/>
      <c r="H502" s="41"/>
      <c r="I502" s="41"/>
      <c r="J502" s="41"/>
      <c r="K502" s="41"/>
      <c r="L502" s="41"/>
      <c r="M502" s="49"/>
      <c r="N502" s="41"/>
      <c r="O502" s="41"/>
      <c r="S502" s="6"/>
    </row>
    <row r="503" spans="2:19" x14ac:dyDescent="0.35">
      <c r="B503" s="43"/>
      <c r="F503" s="43"/>
      <c r="G503" s="42"/>
      <c r="H503" s="41"/>
      <c r="I503" s="41"/>
      <c r="J503" s="41"/>
      <c r="K503" s="41"/>
      <c r="L503" s="41"/>
      <c r="M503" s="49"/>
      <c r="N503" s="41"/>
      <c r="O503" s="41"/>
      <c r="S503" s="6"/>
    </row>
    <row r="504" spans="2:19" x14ac:dyDescent="0.35">
      <c r="B504" s="43"/>
      <c r="F504" s="43"/>
      <c r="G504" s="42"/>
      <c r="H504" s="41"/>
      <c r="I504" s="41"/>
      <c r="J504" s="41"/>
      <c r="K504" s="41"/>
      <c r="L504" s="41"/>
      <c r="M504" s="49"/>
      <c r="N504" s="41"/>
      <c r="O504" s="41"/>
      <c r="S504" s="6"/>
    </row>
    <row r="505" spans="2:19" x14ac:dyDescent="0.35">
      <c r="B505" s="43"/>
      <c r="F505" s="43"/>
      <c r="G505" s="42"/>
      <c r="H505" s="41"/>
      <c r="I505" s="41"/>
      <c r="J505" s="41"/>
      <c r="K505" s="41"/>
      <c r="L505" s="41"/>
      <c r="M505" s="49"/>
      <c r="N505" s="41"/>
      <c r="O505" s="41"/>
      <c r="S505" s="6"/>
    </row>
    <row r="506" spans="2:19" x14ac:dyDescent="0.35">
      <c r="B506" s="43"/>
      <c r="F506" s="43"/>
      <c r="G506" s="42"/>
      <c r="H506" s="41"/>
      <c r="I506" s="41"/>
      <c r="J506" s="41"/>
      <c r="K506" s="41"/>
      <c r="L506" s="41"/>
      <c r="M506" s="49"/>
      <c r="N506" s="41"/>
      <c r="O506" s="41"/>
      <c r="S506" s="6"/>
    </row>
    <row r="507" spans="2:19" x14ac:dyDescent="0.35">
      <c r="B507" s="43"/>
      <c r="F507" s="43"/>
      <c r="G507" s="42"/>
      <c r="H507" s="41"/>
      <c r="I507" s="41"/>
      <c r="J507" s="41"/>
      <c r="K507" s="41"/>
      <c r="L507" s="41"/>
      <c r="M507" s="49"/>
      <c r="N507" s="41"/>
      <c r="O507" s="41"/>
      <c r="S507" s="6"/>
    </row>
    <row r="508" spans="2:19" x14ac:dyDescent="0.35">
      <c r="B508" s="43"/>
      <c r="F508" s="43"/>
      <c r="G508" s="42"/>
      <c r="H508" s="41"/>
      <c r="I508" s="41"/>
      <c r="J508" s="41"/>
      <c r="K508" s="41"/>
      <c r="L508" s="41"/>
      <c r="M508" s="49"/>
      <c r="N508" s="41"/>
      <c r="O508" s="41"/>
      <c r="S508" s="6"/>
    </row>
    <row r="509" spans="2:19" x14ac:dyDescent="0.35">
      <c r="B509" s="43"/>
      <c r="F509" s="43"/>
      <c r="G509" s="42"/>
      <c r="H509" s="41"/>
      <c r="I509" s="41"/>
      <c r="J509" s="41"/>
      <c r="K509" s="41"/>
      <c r="L509" s="41"/>
      <c r="M509" s="49"/>
      <c r="N509" s="41"/>
      <c r="O509" s="41"/>
      <c r="S509" s="6"/>
    </row>
    <row r="510" spans="2:19" x14ac:dyDescent="0.35">
      <c r="B510" s="43"/>
      <c r="F510" s="43"/>
      <c r="G510" s="42"/>
      <c r="H510" s="41"/>
      <c r="I510" s="41"/>
      <c r="J510" s="41"/>
      <c r="K510" s="41"/>
      <c r="L510" s="41"/>
      <c r="M510" s="49"/>
      <c r="N510" s="41"/>
      <c r="O510" s="41"/>
      <c r="S510" s="6"/>
    </row>
    <row r="511" spans="2:19" x14ac:dyDescent="0.35">
      <c r="B511" s="43"/>
      <c r="F511" s="43"/>
      <c r="G511" s="42"/>
      <c r="H511" s="41"/>
      <c r="I511" s="41"/>
      <c r="J511" s="41"/>
      <c r="K511" s="41"/>
      <c r="L511" s="41"/>
      <c r="M511" s="49"/>
      <c r="N511" s="41"/>
      <c r="O511" s="41"/>
      <c r="S511" s="6"/>
    </row>
    <row r="512" spans="2:19" x14ac:dyDescent="0.35">
      <c r="B512" s="43"/>
      <c r="F512" s="43"/>
      <c r="G512" s="42"/>
      <c r="H512" s="41"/>
      <c r="I512" s="41"/>
      <c r="J512" s="41"/>
      <c r="K512" s="41"/>
      <c r="L512" s="41"/>
      <c r="M512" s="49"/>
      <c r="N512" s="41"/>
      <c r="O512" s="41"/>
      <c r="S512" s="6"/>
    </row>
    <row r="513" spans="2:19" x14ac:dyDescent="0.35">
      <c r="B513" s="43"/>
      <c r="F513" s="43"/>
      <c r="G513" s="42"/>
      <c r="H513" s="41"/>
      <c r="I513" s="41"/>
      <c r="J513" s="41"/>
      <c r="K513" s="41"/>
      <c r="L513" s="41"/>
      <c r="M513" s="49"/>
      <c r="N513" s="41"/>
      <c r="O513" s="41"/>
      <c r="S513" s="6"/>
    </row>
    <row r="514" spans="2:19" x14ac:dyDescent="0.35">
      <c r="B514" s="43"/>
      <c r="F514" s="43"/>
      <c r="G514" s="42"/>
      <c r="H514" s="41"/>
      <c r="I514" s="41"/>
      <c r="J514" s="41"/>
      <c r="K514" s="41"/>
      <c r="L514" s="41"/>
      <c r="M514" s="49"/>
      <c r="N514" s="41"/>
      <c r="O514" s="41"/>
      <c r="S514" s="6"/>
    </row>
    <row r="515" spans="2:19" x14ac:dyDescent="0.35">
      <c r="B515" s="43"/>
      <c r="F515" s="43"/>
      <c r="G515" s="42"/>
      <c r="H515" s="41"/>
      <c r="I515" s="41"/>
      <c r="J515" s="41"/>
      <c r="K515" s="41"/>
      <c r="L515" s="41"/>
      <c r="M515" s="49"/>
      <c r="N515" s="41"/>
      <c r="O515" s="41"/>
      <c r="S515" s="6"/>
    </row>
    <row r="516" spans="2:19" x14ac:dyDescent="0.35">
      <c r="B516" s="43"/>
      <c r="F516" s="43"/>
      <c r="G516" s="42"/>
      <c r="H516" s="41"/>
      <c r="I516" s="41"/>
      <c r="J516" s="41"/>
      <c r="K516" s="41"/>
      <c r="L516" s="41"/>
      <c r="M516" s="49"/>
      <c r="N516" s="41"/>
      <c r="O516" s="41"/>
      <c r="S516" s="6"/>
    </row>
    <row r="517" spans="2:19" x14ac:dyDescent="0.35">
      <c r="B517" s="43"/>
      <c r="F517" s="43"/>
      <c r="G517" s="42"/>
      <c r="H517" s="41"/>
      <c r="I517" s="41"/>
      <c r="J517" s="41"/>
      <c r="K517" s="41"/>
      <c r="L517" s="41"/>
      <c r="M517" s="49"/>
      <c r="N517" s="41"/>
      <c r="O517" s="41"/>
      <c r="S517" s="6"/>
    </row>
    <row r="518" spans="2:19" x14ac:dyDescent="0.35">
      <c r="B518" s="43"/>
      <c r="F518" s="43"/>
      <c r="G518" s="42"/>
      <c r="H518" s="41"/>
      <c r="I518" s="41"/>
      <c r="J518" s="41"/>
      <c r="K518" s="41"/>
      <c r="L518" s="41"/>
      <c r="M518" s="49"/>
      <c r="N518" s="41"/>
      <c r="O518" s="41"/>
      <c r="S518" s="6"/>
    </row>
    <row r="519" spans="2:19" x14ac:dyDescent="0.35">
      <c r="B519" s="43"/>
      <c r="F519" s="43"/>
      <c r="G519" s="42"/>
      <c r="H519" s="41"/>
      <c r="I519" s="41"/>
      <c r="J519" s="41"/>
      <c r="K519" s="41"/>
      <c r="L519" s="41"/>
      <c r="M519" s="49"/>
      <c r="N519" s="41"/>
      <c r="O519" s="41"/>
      <c r="S519" s="6"/>
    </row>
    <row r="520" spans="2:19" x14ac:dyDescent="0.35">
      <c r="B520" s="43"/>
      <c r="F520" s="43"/>
      <c r="G520" s="42"/>
      <c r="H520" s="41"/>
      <c r="I520" s="41"/>
      <c r="J520" s="41"/>
      <c r="K520" s="41"/>
      <c r="L520" s="41"/>
      <c r="M520" s="49"/>
      <c r="N520" s="41"/>
      <c r="O520" s="41"/>
      <c r="S520" s="6"/>
    </row>
    <row r="521" spans="2:19" x14ac:dyDescent="0.35">
      <c r="B521" s="43"/>
      <c r="F521" s="43"/>
      <c r="G521" s="42"/>
      <c r="H521" s="41"/>
      <c r="I521" s="41"/>
      <c r="J521" s="41"/>
      <c r="K521" s="41"/>
      <c r="L521" s="41"/>
      <c r="M521" s="49"/>
      <c r="N521" s="41"/>
      <c r="O521" s="41"/>
      <c r="S521" s="6"/>
    </row>
    <row r="522" spans="2:19" x14ac:dyDescent="0.35">
      <c r="B522" s="43"/>
      <c r="F522" s="43"/>
      <c r="G522" s="42"/>
      <c r="H522" s="41"/>
      <c r="I522" s="41"/>
      <c r="J522" s="41"/>
      <c r="K522" s="41"/>
      <c r="L522" s="41"/>
      <c r="M522" s="49"/>
      <c r="N522" s="41"/>
      <c r="O522" s="41"/>
      <c r="S522" s="6"/>
    </row>
    <row r="523" spans="2:19" x14ac:dyDescent="0.35">
      <c r="B523" s="43"/>
      <c r="F523" s="43"/>
      <c r="G523" s="42"/>
      <c r="H523" s="41"/>
      <c r="I523" s="41"/>
      <c r="J523" s="41"/>
      <c r="K523" s="41"/>
      <c r="L523" s="41"/>
      <c r="M523" s="49"/>
      <c r="N523" s="41"/>
      <c r="O523" s="41"/>
      <c r="S523" s="6"/>
    </row>
    <row r="524" spans="2:19" x14ac:dyDescent="0.35">
      <c r="B524" s="43"/>
      <c r="F524" s="43"/>
      <c r="G524" s="42"/>
      <c r="H524" s="41"/>
      <c r="I524" s="41"/>
      <c r="J524" s="41"/>
      <c r="K524" s="41"/>
      <c r="L524" s="41"/>
      <c r="M524" s="49"/>
      <c r="N524" s="41"/>
      <c r="O524" s="41"/>
      <c r="S524" s="6"/>
    </row>
    <row r="525" spans="2:19" x14ac:dyDescent="0.35">
      <c r="B525" s="43"/>
      <c r="F525" s="43"/>
      <c r="G525" s="42"/>
      <c r="H525" s="41"/>
      <c r="I525" s="41"/>
      <c r="J525" s="41"/>
      <c r="K525" s="41"/>
      <c r="L525" s="41"/>
      <c r="M525" s="49"/>
      <c r="N525" s="41"/>
      <c r="O525" s="41"/>
      <c r="S525" s="6"/>
    </row>
    <row r="526" spans="2:19" x14ac:dyDescent="0.35">
      <c r="B526" s="43"/>
      <c r="F526" s="44"/>
      <c r="G526" s="42"/>
      <c r="H526" s="41"/>
      <c r="I526" s="41"/>
      <c r="J526" s="41"/>
      <c r="K526" s="41"/>
      <c r="L526" s="41"/>
      <c r="M526" s="49"/>
      <c r="N526" s="41"/>
      <c r="O526" s="41"/>
      <c r="S526" s="6"/>
    </row>
    <row r="527" spans="2:19" x14ac:dyDescent="0.35">
      <c r="B527" s="43"/>
      <c r="F527" s="43"/>
      <c r="G527" s="42"/>
      <c r="H527" s="41"/>
      <c r="I527" s="41"/>
      <c r="J527" s="41"/>
      <c r="K527" s="41"/>
      <c r="L527" s="41"/>
      <c r="M527" s="49"/>
      <c r="N527" s="41"/>
      <c r="O527" s="41"/>
      <c r="S527" s="6"/>
    </row>
    <row r="528" spans="2:19" x14ac:dyDescent="0.35">
      <c r="B528" s="43"/>
      <c r="F528" s="43"/>
      <c r="G528" s="42"/>
      <c r="H528" s="41"/>
      <c r="I528" s="41"/>
      <c r="J528" s="41"/>
      <c r="K528" s="41"/>
      <c r="L528" s="41"/>
      <c r="M528" s="49"/>
      <c r="N528" s="41"/>
      <c r="O528" s="41"/>
      <c r="S528" s="6"/>
    </row>
    <row r="529" spans="2:19" x14ac:dyDescent="0.35">
      <c r="B529" s="43"/>
      <c r="F529" s="43"/>
      <c r="G529" s="42"/>
      <c r="H529" s="41"/>
      <c r="I529" s="41"/>
      <c r="J529" s="41"/>
      <c r="K529" s="41"/>
      <c r="L529" s="41"/>
      <c r="M529" s="49"/>
      <c r="N529" s="41"/>
      <c r="O529" s="41"/>
      <c r="S529" s="6"/>
    </row>
    <row r="530" spans="2:19" x14ac:dyDescent="0.35">
      <c r="B530" s="43"/>
      <c r="F530" s="43"/>
      <c r="G530" s="42"/>
      <c r="H530" s="41"/>
      <c r="I530" s="41"/>
      <c r="J530" s="41"/>
      <c r="K530" s="41"/>
      <c r="L530" s="41"/>
      <c r="M530" s="49"/>
      <c r="N530" s="41"/>
      <c r="O530" s="41"/>
      <c r="S530" s="6"/>
    </row>
    <row r="531" spans="2:19" x14ac:dyDescent="0.35">
      <c r="B531" s="43"/>
      <c r="F531" s="43"/>
      <c r="G531" s="42"/>
      <c r="H531" s="41"/>
      <c r="I531" s="41"/>
      <c r="J531" s="41"/>
      <c r="K531" s="41"/>
      <c r="L531" s="41"/>
      <c r="M531" s="49"/>
      <c r="N531" s="41"/>
      <c r="O531" s="41"/>
      <c r="S531" s="6"/>
    </row>
    <row r="532" spans="2:19" x14ac:dyDescent="0.35">
      <c r="B532" s="43"/>
      <c r="F532" s="43"/>
      <c r="G532" s="42"/>
      <c r="H532" s="41"/>
      <c r="I532" s="41"/>
      <c r="J532" s="41"/>
      <c r="K532" s="41"/>
      <c r="L532" s="41"/>
      <c r="M532" s="49"/>
      <c r="N532" s="41"/>
      <c r="O532" s="41"/>
      <c r="S532" s="6"/>
    </row>
    <row r="533" spans="2:19" x14ac:dyDescent="0.35">
      <c r="B533" s="43"/>
      <c r="F533" s="43"/>
      <c r="G533" s="42"/>
      <c r="H533" s="41"/>
      <c r="I533" s="41"/>
      <c r="J533" s="41"/>
      <c r="K533" s="41"/>
      <c r="L533" s="41"/>
      <c r="M533" s="49"/>
      <c r="N533" s="41"/>
      <c r="O533" s="41"/>
      <c r="S533" s="6"/>
    </row>
    <row r="534" spans="2:19" x14ac:dyDescent="0.35">
      <c r="B534" s="43"/>
      <c r="F534" s="43"/>
      <c r="G534" s="42"/>
      <c r="H534" s="41"/>
      <c r="I534" s="41"/>
      <c r="J534" s="41"/>
      <c r="K534" s="41"/>
      <c r="L534" s="41"/>
      <c r="M534" s="49"/>
      <c r="N534" s="41"/>
      <c r="O534" s="41"/>
      <c r="S534" s="6"/>
    </row>
    <row r="535" spans="2:19" x14ac:dyDescent="0.35">
      <c r="B535" s="43"/>
      <c r="F535" s="43"/>
      <c r="G535" s="42"/>
      <c r="H535" s="41"/>
      <c r="I535" s="41"/>
      <c r="J535" s="41"/>
      <c r="K535" s="41"/>
      <c r="L535" s="41"/>
      <c r="M535" s="49"/>
      <c r="N535" s="41"/>
      <c r="O535" s="41"/>
      <c r="S535" s="6"/>
    </row>
    <row r="536" spans="2:19" x14ac:dyDescent="0.35">
      <c r="B536" s="43"/>
      <c r="F536" s="43"/>
      <c r="G536" s="42"/>
      <c r="H536" s="41"/>
      <c r="I536" s="41"/>
      <c r="J536" s="41"/>
      <c r="K536" s="41"/>
      <c r="L536" s="41"/>
      <c r="M536" s="49"/>
      <c r="N536" s="41"/>
      <c r="O536" s="41"/>
      <c r="S536" s="6"/>
    </row>
    <row r="537" spans="2:19" x14ac:dyDescent="0.35">
      <c r="B537" s="43"/>
      <c r="F537" s="43"/>
      <c r="G537" s="42"/>
      <c r="H537" s="41"/>
      <c r="I537" s="41"/>
      <c r="J537" s="41"/>
      <c r="K537" s="41"/>
      <c r="L537" s="41"/>
      <c r="M537" s="49"/>
      <c r="N537" s="41"/>
      <c r="O537" s="41"/>
      <c r="S537" s="6"/>
    </row>
    <row r="538" spans="2:19" x14ac:dyDescent="0.35">
      <c r="B538" s="43"/>
      <c r="F538" s="43"/>
      <c r="G538" s="42"/>
      <c r="H538" s="41"/>
      <c r="I538" s="41"/>
      <c r="J538" s="41"/>
      <c r="K538" s="41"/>
      <c r="L538" s="41"/>
      <c r="M538" s="49"/>
      <c r="N538" s="41"/>
      <c r="O538" s="41"/>
      <c r="S538" s="6"/>
    </row>
    <row r="539" spans="2:19" x14ac:dyDescent="0.35">
      <c r="B539" s="43"/>
      <c r="F539" s="43"/>
      <c r="G539" s="42"/>
      <c r="H539" s="41"/>
      <c r="I539" s="41"/>
      <c r="J539" s="41"/>
      <c r="K539" s="41"/>
      <c r="L539" s="41"/>
      <c r="M539" s="49"/>
      <c r="N539" s="41"/>
      <c r="O539" s="41"/>
      <c r="S539" s="6"/>
    </row>
    <row r="540" spans="2:19" x14ac:dyDescent="0.35">
      <c r="B540" s="43"/>
      <c r="F540" s="43"/>
      <c r="G540" s="42"/>
      <c r="H540" s="41"/>
      <c r="I540" s="41"/>
      <c r="J540" s="41"/>
      <c r="K540" s="41"/>
      <c r="L540" s="41"/>
      <c r="M540" s="49"/>
      <c r="N540" s="41"/>
      <c r="O540" s="41"/>
      <c r="S540" s="6"/>
    </row>
    <row r="541" spans="2:19" x14ac:dyDescent="0.35">
      <c r="B541" s="43"/>
      <c r="F541" s="43"/>
      <c r="G541" s="42"/>
      <c r="H541" s="41"/>
      <c r="I541" s="41"/>
      <c r="J541" s="41"/>
      <c r="K541" s="41"/>
      <c r="L541" s="41"/>
      <c r="M541" s="49"/>
      <c r="N541" s="41"/>
      <c r="O541" s="41"/>
      <c r="S541" s="6"/>
    </row>
    <row r="542" spans="2:19" x14ac:dyDescent="0.35">
      <c r="B542" s="43"/>
      <c r="F542" s="43"/>
      <c r="G542" s="42"/>
      <c r="H542" s="41"/>
      <c r="I542" s="41"/>
      <c r="J542" s="41"/>
      <c r="K542" s="41"/>
      <c r="L542" s="41"/>
      <c r="M542" s="49"/>
      <c r="N542" s="41"/>
      <c r="O542" s="41"/>
      <c r="S542" s="6"/>
    </row>
    <row r="543" spans="2:19" x14ac:dyDescent="0.35">
      <c r="B543" s="43"/>
      <c r="F543" s="43"/>
      <c r="G543" s="42"/>
      <c r="H543" s="41"/>
      <c r="I543" s="41"/>
      <c r="J543" s="41"/>
      <c r="K543" s="41"/>
      <c r="L543" s="41"/>
      <c r="M543" s="49"/>
      <c r="N543" s="41"/>
      <c r="O543" s="41"/>
      <c r="S543" s="6"/>
    </row>
    <row r="544" spans="2:19" x14ac:dyDescent="0.35">
      <c r="B544" s="43"/>
      <c r="F544" s="43"/>
      <c r="G544" s="42"/>
      <c r="H544" s="41"/>
      <c r="I544" s="41"/>
      <c r="J544" s="41"/>
      <c r="K544" s="41"/>
      <c r="L544" s="41"/>
      <c r="M544" s="49"/>
      <c r="N544" s="41"/>
      <c r="O544" s="41"/>
      <c r="S544" s="6"/>
    </row>
    <row r="545" spans="2:19" x14ac:dyDescent="0.35">
      <c r="B545" s="43"/>
      <c r="F545" s="43"/>
      <c r="G545" s="42"/>
      <c r="H545" s="41"/>
      <c r="I545" s="41"/>
      <c r="J545" s="41"/>
      <c r="K545" s="41"/>
      <c r="L545" s="41"/>
      <c r="M545" s="49"/>
      <c r="N545" s="41"/>
      <c r="O545" s="41"/>
      <c r="S545" s="6"/>
    </row>
    <row r="546" spans="2:19" x14ac:dyDescent="0.35">
      <c r="B546" s="43"/>
      <c r="F546" s="43"/>
      <c r="G546" s="42"/>
      <c r="H546" s="41"/>
      <c r="I546" s="41"/>
      <c r="J546" s="41"/>
      <c r="K546" s="41"/>
      <c r="L546" s="41"/>
      <c r="M546" s="49"/>
      <c r="N546" s="41"/>
      <c r="O546" s="41"/>
      <c r="S546" s="6"/>
    </row>
    <row r="547" spans="2:19" x14ac:dyDescent="0.35">
      <c r="B547" s="43"/>
      <c r="F547" s="43"/>
      <c r="G547" s="42"/>
      <c r="H547" s="41"/>
      <c r="I547" s="41"/>
      <c r="J547" s="41"/>
      <c r="K547" s="41"/>
      <c r="L547" s="41"/>
      <c r="M547" s="49"/>
      <c r="N547" s="41"/>
      <c r="O547" s="41"/>
      <c r="S547" s="6"/>
    </row>
    <row r="548" spans="2:19" x14ac:dyDescent="0.35">
      <c r="B548" s="43"/>
      <c r="F548" s="43"/>
      <c r="G548" s="42"/>
      <c r="H548" s="41"/>
      <c r="I548" s="41"/>
      <c r="J548" s="41"/>
      <c r="K548" s="41"/>
      <c r="L548" s="41"/>
      <c r="M548" s="49"/>
      <c r="N548" s="41"/>
      <c r="O548" s="41"/>
      <c r="S548" s="6"/>
    </row>
    <row r="549" spans="2:19" x14ac:dyDescent="0.35">
      <c r="B549" s="43"/>
      <c r="F549" s="43"/>
      <c r="G549" s="42"/>
      <c r="H549" s="41"/>
      <c r="I549" s="41"/>
      <c r="J549" s="41"/>
      <c r="K549" s="41"/>
      <c r="L549" s="41"/>
      <c r="M549" s="49"/>
      <c r="N549" s="41"/>
      <c r="O549" s="41"/>
      <c r="S549" s="6"/>
    </row>
    <row r="550" spans="2:19" x14ac:dyDescent="0.35">
      <c r="B550" s="43"/>
      <c r="F550" s="43"/>
      <c r="G550" s="42"/>
      <c r="H550" s="41"/>
      <c r="I550" s="41"/>
      <c r="J550" s="41"/>
      <c r="K550" s="41"/>
      <c r="L550" s="41"/>
      <c r="M550" s="49"/>
      <c r="N550" s="41"/>
      <c r="O550" s="41"/>
      <c r="S550" s="6"/>
    </row>
    <row r="551" spans="2:19" x14ac:dyDescent="0.35">
      <c r="B551" s="43"/>
      <c r="F551" s="43"/>
      <c r="G551" s="42"/>
      <c r="H551" s="41"/>
      <c r="I551" s="41"/>
      <c r="J551" s="41"/>
      <c r="K551" s="41"/>
      <c r="L551" s="41"/>
      <c r="M551" s="49"/>
      <c r="N551" s="41"/>
      <c r="O551" s="41"/>
      <c r="S551" s="6"/>
    </row>
    <row r="552" spans="2:19" x14ac:dyDescent="0.35">
      <c r="B552" s="43"/>
      <c r="F552" s="43"/>
      <c r="G552" s="42"/>
      <c r="H552" s="41"/>
      <c r="I552" s="41"/>
      <c r="J552" s="41"/>
      <c r="K552" s="41"/>
      <c r="L552" s="41"/>
      <c r="M552" s="49"/>
      <c r="N552" s="41"/>
      <c r="O552" s="41"/>
      <c r="S552" s="6"/>
    </row>
    <row r="553" spans="2:19" x14ac:dyDescent="0.35">
      <c r="B553" s="43"/>
      <c r="F553" s="43"/>
      <c r="G553" s="42"/>
      <c r="H553" s="41"/>
      <c r="I553" s="41"/>
      <c r="J553" s="41"/>
      <c r="K553" s="41"/>
      <c r="L553" s="41"/>
      <c r="M553" s="49"/>
      <c r="N553" s="41"/>
      <c r="O553" s="41"/>
      <c r="S553" s="6"/>
    </row>
    <row r="554" spans="2:19" x14ac:dyDescent="0.35">
      <c r="B554" s="43"/>
      <c r="F554" s="43"/>
      <c r="G554" s="42"/>
      <c r="H554" s="41"/>
      <c r="I554" s="41"/>
      <c r="J554" s="41"/>
      <c r="K554" s="41"/>
      <c r="L554" s="41"/>
      <c r="M554" s="49"/>
      <c r="N554" s="41"/>
      <c r="O554" s="41"/>
      <c r="S554" s="6"/>
    </row>
    <row r="555" spans="2:19" x14ac:dyDescent="0.35">
      <c r="B555" s="43"/>
      <c r="F555" s="43"/>
      <c r="G555" s="42"/>
      <c r="H555" s="41"/>
      <c r="I555" s="41"/>
      <c r="J555" s="41"/>
      <c r="K555" s="41"/>
      <c r="L555" s="41"/>
      <c r="M555" s="49"/>
      <c r="N555" s="41"/>
      <c r="O555" s="41"/>
      <c r="S555" s="6"/>
    </row>
    <row r="556" spans="2:19" x14ac:dyDescent="0.35">
      <c r="B556" s="43"/>
      <c r="F556" s="43"/>
      <c r="G556" s="42"/>
      <c r="H556" s="41"/>
      <c r="I556" s="41"/>
      <c r="J556" s="41"/>
      <c r="K556" s="41"/>
      <c r="L556" s="41"/>
      <c r="M556" s="49"/>
      <c r="N556" s="41"/>
      <c r="O556" s="41"/>
      <c r="S556" s="6"/>
    </row>
    <row r="557" spans="2:19" x14ac:dyDescent="0.35">
      <c r="B557" s="43"/>
      <c r="F557" s="43"/>
      <c r="G557" s="42"/>
      <c r="H557" s="41"/>
      <c r="I557" s="41"/>
      <c r="J557" s="41"/>
      <c r="K557" s="41"/>
      <c r="L557" s="41"/>
      <c r="M557" s="49"/>
      <c r="N557" s="41"/>
      <c r="O557" s="41"/>
      <c r="S557" s="6"/>
    </row>
    <row r="558" spans="2:19" x14ac:dyDescent="0.35">
      <c r="B558" s="43"/>
      <c r="F558" s="43"/>
      <c r="G558" s="42"/>
      <c r="H558" s="41"/>
      <c r="I558" s="41"/>
      <c r="J558" s="41"/>
      <c r="K558" s="41"/>
      <c r="L558" s="41"/>
      <c r="M558" s="49"/>
      <c r="N558" s="41"/>
      <c r="O558" s="41"/>
      <c r="S558" s="6"/>
    </row>
    <row r="559" spans="2:19" x14ac:dyDescent="0.35">
      <c r="B559" s="43"/>
      <c r="F559" s="43"/>
      <c r="G559" s="42"/>
      <c r="H559" s="41"/>
      <c r="I559" s="41"/>
      <c r="J559" s="41"/>
      <c r="K559" s="41"/>
      <c r="L559" s="41"/>
      <c r="M559" s="49"/>
      <c r="N559" s="41"/>
      <c r="O559" s="41"/>
      <c r="S559" s="6"/>
    </row>
    <row r="560" spans="2:19" x14ac:dyDescent="0.35">
      <c r="B560" s="43"/>
      <c r="F560" s="43"/>
      <c r="G560" s="42"/>
      <c r="H560" s="41"/>
      <c r="I560" s="41"/>
      <c r="J560" s="41"/>
      <c r="K560" s="41"/>
      <c r="L560" s="41"/>
      <c r="M560" s="49"/>
      <c r="N560" s="41"/>
      <c r="O560" s="41"/>
      <c r="S560" s="6"/>
    </row>
    <row r="561" spans="2:19" x14ac:dyDescent="0.35">
      <c r="B561" s="43"/>
      <c r="F561" s="43"/>
      <c r="G561" s="42"/>
      <c r="H561" s="41"/>
      <c r="I561" s="41"/>
      <c r="J561" s="41"/>
      <c r="K561" s="41"/>
      <c r="L561" s="41"/>
      <c r="M561" s="49"/>
      <c r="N561" s="41"/>
      <c r="O561" s="41"/>
      <c r="S561" s="6"/>
    </row>
    <row r="562" spans="2:19" x14ac:dyDescent="0.35">
      <c r="B562" s="43"/>
      <c r="F562" s="43"/>
      <c r="G562" s="42"/>
      <c r="H562" s="41"/>
      <c r="I562" s="41"/>
      <c r="J562" s="41"/>
      <c r="K562" s="41"/>
      <c r="L562" s="41"/>
      <c r="M562" s="49"/>
      <c r="N562" s="41"/>
      <c r="O562" s="41"/>
      <c r="S562" s="6"/>
    </row>
    <row r="563" spans="2:19" x14ac:dyDescent="0.35">
      <c r="B563" s="43"/>
      <c r="F563" s="43"/>
      <c r="G563" s="42"/>
      <c r="H563" s="41"/>
      <c r="I563" s="41"/>
      <c r="J563" s="41"/>
      <c r="K563" s="41"/>
      <c r="L563" s="41"/>
      <c r="M563" s="49"/>
      <c r="N563" s="41"/>
      <c r="O563" s="41"/>
      <c r="S563" s="6"/>
    </row>
    <row r="564" spans="2:19" x14ac:dyDescent="0.35">
      <c r="B564" s="43"/>
      <c r="F564" s="43"/>
      <c r="G564" s="42"/>
      <c r="H564" s="41"/>
      <c r="I564" s="41"/>
      <c r="J564" s="41"/>
      <c r="K564" s="41"/>
      <c r="L564" s="41"/>
      <c r="M564" s="49"/>
      <c r="N564" s="41"/>
      <c r="O564" s="41"/>
      <c r="S564" s="6"/>
    </row>
    <row r="565" spans="2:19" x14ac:dyDescent="0.35">
      <c r="B565" s="43"/>
      <c r="F565" s="43"/>
      <c r="G565" s="42"/>
      <c r="H565" s="41"/>
      <c r="I565" s="41"/>
      <c r="J565" s="41"/>
      <c r="K565" s="41"/>
      <c r="L565" s="41"/>
      <c r="M565" s="49"/>
      <c r="N565" s="41"/>
      <c r="O565" s="41"/>
      <c r="S565" s="6"/>
    </row>
    <row r="566" spans="2:19" x14ac:dyDescent="0.35">
      <c r="B566" s="43"/>
      <c r="F566" s="43"/>
      <c r="G566" s="42"/>
      <c r="H566" s="41"/>
      <c r="I566" s="41"/>
      <c r="J566" s="41"/>
      <c r="K566" s="41"/>
      <c r="L566" s="41"/>
      <c r="M566" s="49"/>
      <c r="N566" s="41"/>
      <c r="O566" s="41"/>
      <c r="S566" s="6"/>
    </row>
    <row r="567" spans="2:19" x14ac:dyDescent="0.35">
      <c r="B567" s="43"/>
      <c r="F567" s="43"/>
      <c r="G567" s="42"/>
      <c r="H567" s="41"/>
      <c r="I567" s="41"/>
      <c r="J567" s="41"/>
      <c r="K567" s="41"/>
      <c r="L567" s="41"/>
      <c r="M567" s="49"/>
      <c r="N567" s="41"/>
      <c r="O567" s="41"/>
      <c r="S567" s="6"/>
    </row>
    <row r="568" spans="2:19" x14ac:dyDescent="0.35">
      <c r="B568" s="43"/>
      <c r="F568" s="43"/>
      <c r="G568" s="42"/>
      <c r="H568" s="41"/>
      <c r="I568" s="41"/>
      <c r="J568" s="41"/>
      <c r="K568" s="41"/>
      <c r="L568" s="41"/>
      <c r="M568" s="49"/>
      <c r="N568" s="41"/>
      <c r="O568" s="41"/>
      <c r="S568" s="6"/>
    </row>
    <row r="569" spans="2:19" x14ac:dyDescent="0.35">
      <c r="B569" s="43"/>
      <c r="F569" s="43"/>
      <c r="G569" s="42"/>
      <c r="H569" s="41"/>
      <c r="I569" s="41"/>
      <c r="J569" s="41"/>
      <c r="K569" s="41"/>
      <c r="L569" s="41"/>
      <c r="M569" s="49"/>
      <c r="N569" s="41"/>
      <c r="O569" s="41"/>
      <c r="S569" s="6"/>
    </row>
    <row r="570" spans="2:19" x14ac:dyDescent="0.35">
      <c r="B570" s="43"/>
      <c r="F570" s="43"/>
      <c r="G570" s="42"/>
      <c r="H570" s="41"/>
      <c r="I570" s="41"/>
      <c r="J570" s="41"/>
      <c r="K570" s="41"/>
      <c r="L570" s="41"/>
      <c r="M570" s="49"/>
      <c r="N570" s="41"/>
      <c r="O570" s="41"/>
      <c r="S570" s="6"/>
    </row>
    <row r="571" spans="2:19" x14ac:dyDescent="0.35">
      <c r="B571" s="43"/>
      <c r="F571" s="43"/>
      <c r="G571" s="42"/>
      <c r="H571" s="41"/>
      <c r="I571" s="41"/>
      <c r="J571" s="41"/>
      <c r="K571" s="41"/>
      <c r="L571" s="41"/>
      <c r="M571" s="49"/>
      <c r="N571" s="41"/>
      <c r="O571" s="41"/>
      <c r="S571" s="6"/>
    </row>
    <row r="572" spans="2:19" x14ac:dyDescent="0.35">
      <c r="B572" s="43"/>
      <c r="F572" s="43"/>
      <c r="G572" s="42"/>
      <c r="H572" s="41"/>
      <c r="I572" s="41"/>
      <c r="J572" s="41"/>
      <c r="K572" s="41"/>
      <c r="L572" s="41"/>
      <c r="M572" s="49"/>
      <c r="N572" s="41"/>
      <c r="O572" s="41"/>
      <c r="S572" s="6"/>
    </row>
    <row r="573" spans="2:19" x14ac:dyDescent="0.35">
      <c r="B573" s="43"/>
      <c r="F573" s="43"/>
      <c r="G573" s="42"/>
      <c r="H573" s="41"/>
      <c r="I573" s="41"/>
      <c r="J573" s="41"/>
      <c r="K573" s="41"/>
      <c r="L573" s="41"/>
      <c r="M573" s="49"/>
      <c r="N573" s="41"/>
      <c r="O573" s="41"/>
      <c r="S573" s="6"/>
    </row>
    <row r="574" spans="2:19" x14ac:dyDescent="0.35">
      <c r="B574" s="43"/>
      <c r="F574" s="43"/>
      <c r="G574" s="42"/>
      <c r="H574" s="41"/>
      <c r="I574" s="41"/>
      <c r="J574" s="41"/>
      <c r="K574" s="41"/>
      <c r="L574" s="41"/>
      <c r="M574" s="49"/>
      <c r="N574" s="41"/>
      <c r="O574" s="41"/>
      <c r="S574" s="6"/>
    </row>
    <row r="575" spans="2:19" x14ac:dyDescent="0.35">
      <c r="B575" s="43"/>
      <c r="F575" s="43"/>
      <c r="G575" s="42"/>
      <c r="H575" s="41"/>
      <c r="I575" s="41"/>
      <c r="J575" s="41"/>
      <c r="K575" s="41"/>
      <c r="L575" s="41"/>
      <c r="M575" s="49"/>
      <c r="N575" s="41"/>
      <c r="O575" s="41"/>
      <c r="S575" s="6"/>
    </row>
    <row r="576" spans="2:19" x14ac:dyDescent="0.35">
      <c r="B576" s="43"/>
      <c r="F576" s="43"/>
      <c r="G576" s="42"/>
      <c r="H576" s="41"/>
      <c r="I576" s="41"/>
      <c r="J576" s="41"/>
      <c r="K576" s="41"/>
      <c r="L576" s="41"/>
      <c r="M576" s="49"/>
      <c r="N576" s="41"/>
      <c r="O576" s="41"/>
      <c r="S576" s="6"/>
    </row>
    <row r="577" spans="2:19" x14ac:dyDescent="0.35">
      <c r="B577" s="43"/>
      <c r="F577" s="43"/>
      <c r="G577" s="42"/>
      <c r="H577" s="41"/>
      <c r="I577" s="41"/>
      <c r="J577" s="41"/>
      <c r="K577" s="41"/>
      <c r="L577" s="41"/>
      <c r="M577" s="49"/>
      <c r="N577" s="41"/>
      <c r="O577" s="41"/>
      <c r="S577" s="6"/>
    </row>
    <row r="578" spans="2:19" x14ac:dyDescent="0.35">
      <c r="B578" s="43"/>
      <c r="F578" s="43"/>
      <c r="G578" s="42"/>
      <c r="H578" s="41"/>
      <c r="I578" s="41"/>
      <c r="J578" s="41"/>
      <c r="K578" s="41"/>
      <c r="L578" s="41"/>
      <c r="M578" s="49"/>
      <c r="N578" s="41"/>
      <c r="O578" s="41"/>
      <c r="S578" s="6"/>
    </row>
    <row r="579" spans="2:19" x14ac:dyDescent="0.35">
      <c r="B579" s="43"/>
      <c r="F579" s="43"/>
      <c r="G579" s="42"/>
      <c r="H579" s="41"/>
      <c r="I579" s="41"/>
      <c r="J579" s="41"/>
      <c r="K579" s="41"/>
      <c r="L579" s="41"/>
      <c r="M579" s="49"/>
      <c r="N579" s="41"/>
      <c r="O579" s="41"/>
      <c r="S579" s="6"/>
    </row>
    <row r="580" spans="2:19" x14ac:dyDescent="0.35">
      <c r="B580" s="43"/>
      <c r="F580" s="43"/>
      <c r="G580" s="42"/>
      <c r="H580" s="41"/>
      <c r="I580" s="41"/>
      <c r="J580" s="41"/>
      <c r="K580" s="41"/>
      <c r="L580" s="41"/>
      <c r="M580" s="49"/>
      <c r="N580" s="41"/>
      <c r="O580" s="41"/>
      <c r="S580" s="6"/>
    </row>
    <row r="581" spans="2:19" x14ac:dyDescent="0.35">
      <c r="B581" s="43"/>
      <c r="F581" s="43"/>
      <c r="G581" s="42"/>
      <c r="H581" s="41"/>
      <c r="I581" s="41"/>
      <c r="J581" s="41"/>
      <c r="K581" s="41"/>
      <c r="L581" s="41"/>
      <c r="M581" s="49"/>
      <c r="N581" s="41"/>
      <c r="O581" s="41"/>
      <c r="S581" s="6"/>
    </row>
    <row r="582" spans="2:19" x14ac:dyDescent="0.35">
      <c r="B582" s="43"/>
      <c r="F582" s="43"/>
      <c r="G582" s="42"/>
      <c r="H582" s="41"/>
      <c r="I582" s="41"/>
      <c r="J582" s="41"/>
      <c r="K582" s="41"/>
      <c r="L582" s="41"/>
      <c r="M582" s="49"/>
      <c r="N582" s="41"/>
      <c r="O582" s="41"/>
      <c r="S582" s="6"/>
    </row>
    <row r="583" spans="2:19" x14ac:dyDescent="0.35">
      <c r="B583" s="43"/>
      <c r="F583" s="43"/>
      <c r="G583" s="42"/>
      <c r="H583" s="41"/>
      <c r="I583" s="41"/>
      <c r="J583" s="41"/>
      <c r="K583" s="41"/>
      <c r="L583" s="41"/>
      <c r="M583" s="49"/>
      <c r="N583" s="41"/>
      <c r="O583" s="41"/>
      <c r="S583" s="6"/>
    </row>
    <row r="584" spans="2:19" x14ac:dyDescent="0.35">
      <c r="B584" s="43"/>
      <c r="F584" s="43"/>
      <c r="G584" s="42"/>
      <c r="H584" s="41"/>
      <c r="I584" s="41"/>
      <c r="J584" s="41"/>
      <c r="K584" s="41"/>
      <c r="L584" s="41"/>
      <c r="M584" s="49"/>
      <c r="N584" s="41"/>
      <c r="O584" s="41"/>
      <c r="S584" s="6"/>
    </row>
    <row r="585" spans="2:19" x14ac:dyDescent="0.35">
      <c r="B585" s="43"/>
      <c r="F585" s="43"/>
      <c r="G585" s="42"/>
      <c r="H585" s="41"/>
      <c r="I585" s="41"/>
      <c r="J585" s="41"/>
      <c r="K585" s="41"/>
      <c r="L585" s="41"/>
      <c r="M585" s="49"/>
      <c r="N585" s="41"/>
      <c r="O585" s="41"/>
      <c r="S585" s="6"/>
    </row>
    <row r="586" spans="2:19" x14ac:dyDescent="0.35">
      <c r="B586" s="43"/>
      <c r="F586" s="43"/>
      <c r="G586" s="42"/>
      <c r="H586" s="41"/>
      <c r="I586" s="41"/>
      <c r="J586" s="41"/>
      <c r="K586" s="41"/>
      <c r="L586" s="41"/>
      <c r="M586" s="49"/>
      <c r="N586" s="41"/>
      <c r="O586" s="41"/>
      <c r="S586" s="6"/>
    </row>
    <row r="587" spans="2:19" x14ac:dyDescent="0.35">
      <c r="B587" s="43"/>
      <c r="F587" s="43"/>
      <c r="G587" s="42"/>
      <c r="H587" s="41"/>
      <c r="I587" s="41"/>
      <c r="J587" s="41"/>
      <c r="K587" s="41"/>
      <c r="L587" s="41"/>
      <c r="M587" s="49"/>
      <c r="N587" s="41"/>
      <c r="O587" s="41"/>
      <c r="S587" s="6"/>
    </row>
    <row r="588" spans="2:19" x14ac:dyDescent="0.35">
      <c r="B588" s="43"/>
      <c r="F588" s="43"/>
      <c r="G588" s="42"/>
      <c r="H588" s="41"/>
      <c r="I588" s="41"/>
      <c r="J588" s="41"/>
      <c r="K588" s="41"/>
      <c r="L588" s="41"/>
      <c r="M588" s="49"/>
      <c r="N588" s="41"/>
      <c r="O588" s="41"/>
      <c r="S588" s="6"/>
    </row>
    <row r="589" spans="2:19" x14ac:dyDescent="0.35">
      <c r="B589" s="43"/>
      <c r="F589" s="43"/>
      <c r="G589" s="42"/>
      <c r="H589" s="41"/>
      <c r="I589" s="41"/>
      <c r="J589" s="41"/>
      <c r="K589" s="41"/>
      <c r="L589" s="41"/>
      <c r="M589" s="49"/>
      <c r="N589" s="41"/>
      <c r="O589" s="41"/>
      <c r="S589" s="6"/>
    </row>
    <row r="590" spans="2:19" x14ac:dyDescent="0.35">
      <c r="B590" s="43"/>
      <c r="F590" s="43"/>
      <c r="G590" s="42"/>
      <c r="H590" s="41"/>
      <c r="I590" s="41"/>
      <c r="J590" s="41"/>
      <c r="K590" s="41"/>
      <c r="L590" s="41"/>
      <c r="M590" s="49"/>
      <c r="N590" s="41"/>
      <c r="O590" s="41"/>
      <c r="S590" s="6"/>
    </row>
    <row r="591" spans="2:19" x14ac:dyDescent="0.35">
      <c r="B591" s="43"/>
      <c r="F591" s="43"/>
      <c r="G591" s="42"/>
      <c r="H591" s="41"/>
      <c r="I591" s="41"/>
      <c r="J591" s="41"/>
      <c r="K591" s="41"/>
      <c r="L591" s="41"/>
      <c r="M591" s="49"/>
      <c r="N591" s="41"/>
      <c r="O591" s="41"/>
      <c r="S591" s="6"/>
    </row>
    <row r="592" spans="2:19" x14ac:dyDescent="0.35">
      <c r="B592" s="43"/>
      <c r="F592" s="43"/>
      <c r="G592" s="42"/>
      <c r="H592" s="41"/>
      <c r="I592" s="41"/>
      <c r="J592" s="41"/>
      <c r="K592" s="41"/>
      <c r="L592" s="41"/>
      <c r="M592" s="49"/>
      <c r="N592" s="41"/>
      <c r="O592" s="41"/>
      <c r="S592" s="6"/>
    </row>
    <row r="593" spans="2:19" x14ac:dyDescent="0.35">
      <c r="B593" s="43"/>
      <c r="F593" s="43"/>
      <c r="G593" s="42"/>
      <c r="H593" s="41"/>
      <c r="I593" s="41"/>
      <c r="J593" s="41"/>
      <c r="K593" s="41"/>
      <c r="L593" s="41"/>
      <c r="M593" s="49"/>
      <c r="N593" s="41"/>
      <c r="O593" s="41"/>
      <c r="S593" s="6"/>
    </row>
    <row r="594" spans="2:19" x14ac:dyDescent="0.35">
      <c r="B594" s="43"/>
      <c r="F594" s="43"/>
      <c r="G594" s="42"/>
      <c r="H594" s="41"/>
      <c r="I594" s="41"/>
      <c r="J594" s="41"/>
      <c r="K594" s="41"/>
      <c r="L594" s="41"/>
      <c r="M594" s="49"/>
      <c r="N594" s="41"/>
      <c r="O594" s="41"/>
      <c r="S594" s="6"/>
    </row>
    <row r="595" spans="2:19" x14ac:dyDescent="0.35">
      <c r="B595" s="43"/>
      <c r="F595" s="43"/>
      <c r="G595" s="42"/>
      <c r="H595" s="41"/>
      <c r="I595" s="41"/>
      <c r="J595" s="41"/>
      <c r="K595" s="41"/>
      <c r="L595" s="41"/>
      <c r="M595" s="49"/>
      <c r="N595" s="41"/>
      <c r="O595" s="41"/>
      <c r="S595" s="6"/>
    </row>
    <row r="596" spans="2:19" x14ac:dyDescent="0.35">
      <c r="B596" s="43"/>
      <c r="F596" s="43"/>
      <c r="G596" s="42"/>
      <c r="H596" s="41"/>
      <c r="I596" s="41"/>
      <c r="J596" s="41"/>
      <c r="K596" s="41"/>
      <c r="L596" s="41"/>
      <c r="M596" s="49"/>
      <c r="N596" s="41"/>
      <c r="O596" s="41"/>
      <c r="S596" s="6"/>
    </row>
    <row r="597" spans="2:19" x14ac:dyDescent="0.35">
      <c r="B597" s="43"/>
      <c r="F597" s="43"/>
      <c r="G597" s="42"/>
      <c r="H597" s="41"/>
      <c r="I597" s="41"/>
      <c r="J597" s="41"/>
      <c r="K597" s="41"/>
      <c r="L597" s="41"/>
      <c r="M597" s="49"/>
      <c r="N597" s="41"/>
      <c r="O597" s="41"/>
      <c r="S597" s="6"/>
    </row>
    <row r="598" spans="2:19" x14ac:dyDescent="0.35">
      <c r="B598" s="43"/>
      <c r="F598" s="43"/>
      <c r="G598" s="42"/>
      <c r="H598" s="41"/>
      <c r="I598" s="41"/>
      <c r="J598" s="41"/>
      <c r="K598" s="41"/>
      <c r="L598" s="41"/>
      <c r="M598" s="49"/>
      <c r="N598" s="41"/>
      <c r="O598" s="41"/>
      <c r="S598" s="6"/>
    </row>
    <row r="599" spans="2:19" x14ac:dyDescent="0.35">
      <c r="B599" s="43"/>
      <c r="F599" s="43"/>
      <c r="G599" s="42"/>
      <c r="H599" s="41"/>
      <c r="I599" s="41"/>
      <c r="J599" s="41"/>
      <c r="K599" s="41"/>
      <c r="L599" s="41"/>
      <c r="M599" s="49"/>
      <c r="N599" s="41"/>
      <c r="O599" s="41"/>
      <c r="S599" s="6"/>
    </row>
    <row r="600" spans="2:19" x14ac:dyDescent="0.35">
      <c r="B600" s="43"/>
      <c r="F600" s="43"/>
      <c r="G600" s="42"/>
      <c r="H600" s="41"/>
      <c r="I600" s="41"/>
      <c r="J600" s="41"/>
      <c r="K600" s="41"/>
      <c r="L600" s="41"/>
      <c r="M600" s="49"/>
      <c r="N600" s="41"/>
      <c r="O600" s="41"/>
      <c r="P600" s="6"/>
      <c r="Q600" s="6"/>
      <c r="R600" s="6"/>
      <c r="S600" s="6"/>
    </row>
    <row r="601" spans="2:19" x14ac:dyDescent="0.35">
      <c r="B601" s="43"/>
      <c r="F601" s="43"/>
      <c r="G601" s="42"/>
      <c r="H601" s="41"/>
      <c r="I601" s="41"/>
      <c r="J601" s="41"/>
      <c r="K601" s="41"/>
      <c r="L601" s="41"/>
      <c r="M601" s="49"/>
      <c r="N601" s="41"/>
      <c r="O601" s="41"/>
      <c r="P601" s="6"/>
      <c r="Q601" s="6"/>
      <c r="R601" s="6"/>
      <c r="S601" s="6"/>
    </row>
    <row r="602" spans="2:19" x14ac:dyDescent="0.35">
      <c r="B602" s="43"/>
      <c r="F602" s="43"/>
      <c r="G602" s="42"/>
      <c r="H602" s="41"/>
      <c r="I602" s="41"/>
      <c r="J602" s="41"/>
      <c r="K602" s="41"/>
      <c r="L602" s="41"/>
      <c r="M602" s="49"/>
      <c r="N602" s="41"/>
      <c r="O602" s="41"/>
      <c r="S602" s="6"/>
    </row>
    <row r="603" spans="2:19" x14ac:dyDescent="0.35">
      <c r="B603" s="43"/>
      <c r="F603" s="43"/>
      <c r="G603" s="42"/>
      <c r="H603" s="41"/>
      <c r="I603" s="41"/>
      <c r="J603" s="41"/>
      <c r="K603" s="41"/>
      <c r="L603" s="41"/>
      <c r="M603" s="49"/>
      <c r="N603" s="41"/>
      <c r="O603" s="41"/>
      <c r="S603" s="6"/>
    </row>
    <row r="604" spans="2:19" x14ac:dyDescent="0.35">
      <c r="B604" s="43"/>
      <c r="F604" s="43"/>
      <c r="G604" s="42"/>
      <c r="H604" s="41"/>
      <c r="I604" s="41"/>
      <c r="J604" s="41"/>
      <c r="K604" s="41"/>
      <c r="L604" s="41"/>
      <c r="M604" s="49"/>
      <c r="N604" s="41"/>
      <c r="O604" s="41"/>
      <c r="S604" s="6"/>
    </row>
    <row r="605" spans="2:19" x14ac:dyDescent="0.35">
      <c r="B605" s="43"/>
      <c r="F605" s="43"/>
      <c r="G605" s="42"/>
      <c r="H605" s="41"/>
      <c r="I605" s="41"/>
      <c r="J605" s="41"/>
      <c r="K605" s="41"/>
      <c r="L605" s="41"/>
      <c r="M605" s="49"/>
      <c r="N605" s="41"/>
      <c r="O605" s="41"/>
      <c r="S605" s="6"/>
    </row>
    <row r="606" spans="2:19" x14ac:dyDescent="0.35">
      <c r="B606" s="43"/>
      <c r="F606" s="43"/>
      <c r="G606" s="42"/>
      <c r="H606" s="41"/>
      <c r="I606" s="41"/>
      <c r="J606" s="41"/>
      <c r="K606" s="41"/>
      <c r="L606" s="41"/>
      <c r="M606" s="49"/>
      <c r="N606" s="41"/>
      <c r="O606" s="41"/>
      <c r="S606" s="6"/>
    </row>
    <row r="607" spans="2:19" x14ac:dyDescent="0.35">
      <c r="B607" s="43"/>
      <c r="F607" s="43"/>
      <c r="G607" s="42"/>
      <c r="H607" s="41"/>
      <c r="I607" s="41"/>
      <c r="J607" s="41"/>
      <c r="K607" s="41"/>
      <c r="L607" s="41"/>
      <c r="M607" s="49"/>
      <c r="N607" s="41"/>
      <c r="O607" s="41"/>
      <c r="S607" s="6"/>
    </row>
    <row r="608" spans="2:19" x14ac:dyDescent="0.35">
      <c r="B608" s="43"/>
      <c r="F608" s="43"/>
      <c r="G608" s="42"/>
      <c r="H608" s="41"/>
      <c r="I608" s="41"/>
      <c r="J608" s="41"/>
      <c r="K608" s="41"/>
      <c r="L608" s="41"/>
      <c r="M608" s="49"/>
      <c r="N608" s="41"/>
      <c r="O608" s="41"/>
      <c r="S608" s="6"/>
    </row>
    <row r="609" spans="2:19" x14ac:dyDescent="0.35">
      <c r="B609" s="43"/>
      <c r="F609" s="43"/>
      <c r="G609" s="42"/>
      <c r="H609" s="41"/>
      <c r="I609" s="41"/>
      <c r="J609" s="41"/>
      <c r="K609" s="41"/>
      <c r="L609" s="41"/>
      <c r="M609" s="49"/>
      <c r="N609" s="41"/>
      <c r="O609" s="41"/>
      <c r="S609" s="6"/>
    </row>
    <row r="610" spans="2:19" x14ac:dyDescent="0.35">
      <c r="B610" s="43"/>
      <c r="F610" s="43"/>
      <c r="G610" s="42"/>
      <c r="H610" s="41"/>
      <c r="I610" s="41"/>
      <c r="J610" s="41"/>
      <c r="K610" s="41"/>
      <c r="L610" s="41"/>
      <c r="M610" s="49"/>
      <c r="N610" s="41"/>
      <c r="O610" s="41"/>
      <c r="S610" s="6"/>
    </row>
    <row r="611" spans="2:19" x14ac:dyDescent="0.35">
      <c r="B611" s="43"/>
      <c r="F611" s="43"/>
      <c r="G611" s="42"/>
      <c r="H611" s="41"/>
      <c r="I611" s="41"/>
      <c r="J611" s="41"/>
      <c r="K611" s="41"/>
      <c r="L611" s="41"/>
      <c r="M611" s="49"/>
      <c r="N611" s="41"/>
      <c r="O611" s="41"/>
      <c r="S611" s="6"/>
    </row>
    <row r="612" spans="2:19" x14ac:dyDescent="0.35">
      <c r="B612" s="43"/>
      <c r="F612" s="43"/>
      <c r="G612" s="42"/>
      <c r="H612" s="41"/>
      <c r="I612" s="41"/>
      <c r="J612" s="41"/>
      <c r="K612" s="41"/>
      <c r="L612" s="41"/>
      <c r="M612" s="49"/>
      <c r="N612" s="41"/>
      <c r="O612" s="41"/>
      <c r="S612" s="6"/>
    </row>
    <row r="613" spans="2:19" x14ac:dyDescent="0.35">
      <c r="B613" s="43"/>
      <c r="F613" s="43"/>
      <c r="G613" s="42"/>
      <c r="H613" s="41"/>
      <c r="I613" s="41"/>
      <c r="J613" s="41"/>
      <c r="K613" s="41"/>
      <c r="L613" s="41"/>
      <c r="M613" s="49"/>
      <c r="N613" s="41"/>
      <c r="O613" s="41"/>
      <c r="S613" s="6"/>
    </row>
    <row r="614" spans="2:19" x14ac:dyDescent="0.35">
      <c r="B614" s="43"/>
      <c r="F614" s="43"/>
      <c r="G614" s="42"/>
      <c r="H614" s="41"/>
      <c r="I614" s="41"/>
      <c r="J614" s="41"/>
      <c r="K614" s="41"/>
      <c r="L614" s="41"/>
      <c r="M614" s="49"/>
      <c r="N614" s="41"/>
      <c r="O614" s="41"/>
      <c r="S614" s="6"/>
    </row>
    <row r="615" spans="2:19" x14ac:dyDescent="0.35">
      <c r="B615" s="43"/>
      <c r="F615" s="43"/>
      <c r="G615" s="42"/>
      <c r="H615" s="41"/>
      <c r="I615" s="41"/>
      <c r="J615" s="41"/>
      <c r="K615" s="41"/>
      <c r="L615" s="41"/>
      <c r="M615" s="49"/>
      <c r="N615" s="41"/>
      <c r="O615" s="41"/>
      <c r="S615" s="6"/>
    </row>
    <row r="616" spans="2:19" x14ac:dyDescent="0.35">
      <c r="B616" s="43"/>
      <c r="F616" s="43"/>
      <c r="G616" s="42"/>
      <c r="H616" s="41"/>
      <c r="I616" s="41"/>
      <c r="J616" s="41"/>
      <c r="K616" s="41"/>
      <c r="L616" s="41"/>
      <c r="M616" s="49"/>
      <c r="N616" s="41"/>
      <c r="O616" s="41"/>
      <c r="S616" s="6"/>
    </row>
    <row r="617" spans="2:19" x14ac:dyDescent="0.35">
      <c r="B617" s="43"/>
      <c r="F617" s="43"/>
      <c r="G617" s="42"/>
      <c r="H617" s="41"/>
      <c r="I617" s="41"/>
      <c r="J617" s="41"/>
      <c r="K617" s="41"/>
      <c r="L617" s="41"/>
      <c r="M617" s="49"/>
      <c r="N617" s="41"/>
      <c r="O617" s="41"/>
      <c r="S617" s="6"/>
    </row>
    <row r="618" spans="2:19" x14ac:dyDescent="0.35">
      <c r="B618" s="43"/>
      <c r="F618" s="43"/>
      <c r="G618" s="42"/>
      <c r="H618" s="41"/>
      <c r="I618" s="41"/>
      <c r="J618" s="41"/>
      <c r="K618" s="41"/>
      <c r="L618" s="41"/>
      <c r="M618" s="49"/>
      <c r="N618" s="41"/>
      <c r="O618" s="41"/>
      <c r="S618" s="6"/>
    </row>
    <row r="619" spans="2:19" x14ac:dyDescent="0.35">
      <c r="B619" s="43"/>
      <c r="F619" s="43"/>
      <c r="G619" s="42"/>
      <c r="H619" s="41"/>
      <c r="I619" s="41"/>
      <c r="J619" s="41"/>
      <c r="K619" s="41"/>
      <c r="L619" s="41"/>
      <c r="M619" s="49"/>
      <c r="N619" s="41"/>
      <c r="O619" s="41"/>
      <c r="S619" s="6"/>
    </row>
    <row r="620" spans="2:19" x14ac:dyDescent="0.35">
      <c r="B620" s="43"/>
      <c r="F620" s="43"/>
      <c r="G620" s="42"/>
      <c r="H620" s="41"/>
      <c r="I620" s="41"/>
      <c r="J620" s="41"/>
      <c r="K620" s="41"/>
      <c r="L620" s="41"/>
      <c r="M620" s="49"/>
      <c r="N620" s="41"/>
      <c r="O620" s="41"/>
      <c r="S620" s="6"/>
    </row>
    <row r="621" spans="2:19" x14ac:dyDescent="0.35">
      <c r="B621" s="43"/>
      <c r="F621" s="43"/>
      <c r="G621" s="42"/>
      <c r="H621" s="41"/>
      <c r="I621" s="50"/>
      <c r="J621" s="50"/>
      <c r="K621" s="50"/>
      <c r="L621" s="50"/>
      <c r="M621" s="49"/>
      <c r="N621" s="50"/>
      <c r="O621" s="60"/>
      <c r="P621" s="6"/>
      <c r="Q621" s="6"/>
      <c r="R621" s="6"/>
      <c r="S621" s="6"/>
    </row>
    <row r="622" spans="2:19" x14ac:dyDescent="0.35">
      <c r="F622" s="43"/>
      <c r="G622" s="42"/>
      <c r="H622" s="41"/>
      <c r="I622" s="50"/>
      <c r="J622" s="50"/>
      <c r="K622" s="50"/>
      <c r="L622" s="50"/>
      <c r="M622" s="49"/>
      <c r="N622" s="60"/>
      <c r="O622" s="61"/>
      <c r="P622" s="6"/>
      <c r="S622" s="6"/>
    </row>
    <row r="623" spans="2:19" x14ac:dyDescent="0.35">
      <c r="B623" s="43"/>
      <c r="F623" s="43"/>
      <c r="G623" s="42"/>
      <c r="H623" s="42"/>
      <c r="I623" s="50"/>
      <c r="J623" s="50"/>
      <c r="K623" s="50"/>
      <c r="L623" s="50"/>
      <c r="M623" s="49"/>
      <c r="N623" s="50"/>
      <c r="O623" s="60"/>
      <c r="P623" s="6"/>
      <c r="S623" s="6"/>
    </row>
    <row r="624" spans="2:19" x14ac:dyDescent="0.35">
      <c r="B624" s="43"/>
      <c r="F624" s="43"/>
      <c r="G624" s="42"/>
      <c r="H624" s="42"/>
      <c r="I624" s="50"/>
      <c r="J624" s="50"/>
      <c r="K624" s="50"/>
      <c r="L624" s="50"/>
      <c r="M624" s="49"/>
      <c r="N624" s="50"/>
      <c r="O624" s="60"/>
      <c r="P624" s="6"/>
      <c r="S624" s="6"/>
    </row>
    <row r="625" spans="2:19" x14ac:dyDescent="0.35">
      <c r="B625" s="43"/>
      <c r="F625" s="43"/>
      <c r="G625" s="42"/>
      <c r="H625" s="42"/>
      <c r="I625" s="50"/>
      <c r="J625" s="50"/>
      <c r="K625" s="50"/>
      <c r="L625" s="50"/>
      <c r="M625" s="49"/>
      <c r="N625" s="50"/>
      <c r="O625" s="60"/>
      <c r="P625" s="6"/>
      <c r="S625" s="6"/>
    </row>
    <row r="626" spans="2:19" x14ac:dyDescent="0.35">
      <c r="H626" s="42"/>
    </row>
  </sheetData>
  <conditionalFormatting sqref="S27:S625">
    <cfRule type="containsText" dxfId="2" priority="1" operator="containsText" text="High fidelity">
      <formula>NOT(ISERROR(SEARCH("High fidelity",S27)))</formula>
    </cfRule>
    <cfRule type="containsText" dxfId="1" priority="2" operator="containsText" text="Medium fidelity">
      <formula>NOT(ISERROR(SEARCH("Medium fidelity",S27)))</formula>
    </cfRule>
    <cfRule type="containsText" dxfId="0" priority="3" operator="containsText" text="Low fidelity">
      <formula>NOT(ISERROR(SEARCH("Low fidelity",S27)))</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3B45A-6C5E-41EA-838A-EFA9C7AD5E9F}">
  <sheetPr>
    <tabColor theme="8" tint="0.79998168889431442"/>
  </sheetPr>
  <dimension ref="B1:N33"/>
  <sheetViews>
    <sheetView showGridLines="0" zoomScale="70" zoomScaleNormal="70" workbookViewId="0">
      <selection activeCell="E42" sqref="E42"/>
    </sheetView>
  </sheetViews>
  <sheetFormatPr defaultColWidth="8.7265625" defaultRowHeight="14.5" x14ac:dyDescent="0.35"/>
  <cols>
    <col min="1" max="1" width="5.54296875" style="2" customWidth="1"/>
    <col min="2" max="2" width="44.81640625" style="2" customWidth="1"/>
    <col min="3" max="3" width="33.54296875" style="2" customWidth="1"/>
    <col min="4" max="4" width="20.54296875" style="2" customWidth="1"/>
    <col min="5" max="5" width="48.54296875" style="2" customWidth="1"/>
    <col min="6" max="6" width="35.54296875" style="2" customWidth="1"/>
    <col min="7" max="7" width="85.453125" style="2" customWidth="1"/>
    <col min="8" max="9" width="20.54296875" style="2" customWidth="1"/>
    <col min="10" max="10" width="32.26953125" style="2" customWidth="1"/>
    <col min="11" max="11" width="37.81640625" style="2" customWidth="1"/>
    <col min="12" max="12" width="27.1796875" style="2" customWidth="1"/>
    <col min="13" max="14" width="20.54296875" style="2" customWidth="1"/>
    <col min="15" max="15" width="46.81640625" style="2" customWidth="1"/>
    <col min="16" max="16384" width="8.7265625" style="2"/>
  </cols>
  <sheetData>
    <row r="1" spans="2:5" s="33" customFormat="1" ht="26" x14ac:dyDescent="0.35">
      <c r="B1" s="33" t="s">
        <v>1811</v>
      </c>
    </row>
    <row r="2" spans="2:5" s="84" customFormat="1" ht="18.5" x14ac:dyDescent="0.35"/>
    <row r="4" spans="2:5" s="96" customFormat="1" ht="19.5" x14ac:dyDescent="0.35">
      <c r="B4" s="96" t="s">
        <v>1506</v>
      </c>
    </row>
    <row r="6" spans="2:5" s="9" customFormat="1" ht="18.5" x14ac:dyDescent="0.35">
      <c r="B6" s="34" t="s">
        <v>115</v>
      </c>
    </row>
    <row r="7" spans="2:5" x14ac:dyDescent="0.35">
      <c r="B7" s="14"/>
    </row>
    <row r="8" spans="2:5" x14ac:dyDescent="0.35">
      <c r="B8" s="35" t="s">
        <v>242</v>
      </c>
      <c r="C8" s="4" t="s">
        <v>115</v>
      </c>
      <c r="D8" s="4" t="s">
        <v>120</v>
      </c>
      <c r="E8" s="4" t="s">
        <v>121</v>
      </c>
    </row>
    <row r="9" spans="2:5" x14ac:dyDescent="0.35">
      <c r="B9" s="36" t="s">
        <v>1507</v>
      </c>
      <c r="C9" s="6" t="s">
        <v>1508</v>
      </c>
      <c r="E9" s="5" t="s">
        <v>1509</v>
      </c>
    </row>
    <row r="10" spans="2:5" x14ac:dyDescent="0.35">
      <c r="B10" s="36" t="s">
        <v>1703</v>
      </c>
      <c r="C10" s="6" t="s">
        <v>1510</v>
      </c>
      <c r="E10" s="5" t="s">
        <v>1511</v>
      </c>
    </row>
    <row r="11" spans="2:5" x14ac:dyDescent="0.35">
      <c r="B11" s="14"/>
    </row>
    <row r="12" spans="2:5" s="9" customFormat="1" ht="18.5" x14ac:dyDescent="0.35">
      <c r="B12" s="34" t="s">
        <v>248</v>
      </c>
    </row>
    <row r="13" spans="2:5" x14ac:dyDescent="0.35">
      <c r="B13" s="14"/>
    </row>
    <row r="14" spans="2:5" x14ac:dyDescent="0.35">
      <c r="B14" s="35" t="s">
        <v>99</v>
      </c>
      <c r="C14" s="4" t="s">
        <v>1821</v>
      </c>
      <c r="D14" s="4" t="s">
        <v>1512</v>
      </c>
    </row>
    <row r="15" spans="2:5" x14ac:dyDescent="0.35">
      <c r="B15" s="6" t="s">
        <v>100</v>
      </c>
      <c r="C15" s="17">
        <f>$E$23+$E$29</f>
        <v>122161611.06979999</v>
      </c>
      <c r="D15" s="37" t="s">
        <v>124</v>
      </c>
    </row>
    <row r="16" spans="2:5" x14ac:dyDescent="0.35">
      <c r="B16" s="14" t="s">
        <v>87</v>
      </c>
      <c r="C16" s="17">
        <f>$E$24+$E$30</f>
        <v>178239910.543578</v>
      </c>
      <c r="D16" s="11">
        <f>(C16-C15)/C15</f>
        <v>0.45905009751169962</v>
      </c>
    </row>
    <row r="17" spans="2:14" x14ac:dyDescent="0.35">
      <c r="B17" s="14" t="s">
        <v>101</v>
      </c>
      <c r="C17" s="73">
        <f>$E$25+$E$31</f>
        <v>203012629.28</v>
      </c>
      <c r="D17" s="11">
        <f>(C17-C16)/C16</f>
        <v>0.13898525117563557</v>
      </c>
    </row>
    <row r="18" spans="2:14" x14ac:dyDescent="0.35">
      <c r="B18" s="14"/>
      <c r="C18" s="16"/>
    </row>
    <row r="19" spans="2:14" s="9" customFormat="1" ht="18.5" x14ac:dyDescent="0.35">
      <c r="B19" s="34" t="s">
        <v>1515</v>
      </c>
      <c r="J19" s="12"/>
      <c r="K19" s="12"/>
      <c r="L19" s="12"/>
      <c r="M19" s="12"/>
      <c r="N19" s="12"/>
    </row>
    <row r="20" spans="2:14" s="53" customFormat="1" ht="18.5" x14ac:dyDescent="0.35">
      <c r="B20" s="52"/>
      <c r="J20" s="57"/>
      <c r="K20" s="57"/>
      <c r="L20" s="57"/>
      <c r="M20" s="57"/>
      <c r="N20" s="57"/>
    </row>
    <row r="21" spans="2:14" x14ac:dyDescent="0.35">
      <c r="B21" s="107" t="s">
        <v>1516</v>
      </c>
      <c r="G21" s="6"/>
      <c r="H21" s="6"/>
    </row>
    <row r="22" spans="2:14" x14ac:dyDescent="0.35">
      <c r="B22" s="45" t="s">
        <v>1513</v>
      </c>
      <c r="C22" s="45" t="s">
        <v>1820</v>
      </c>
      <c r="D22" s="45" t="s">
        <v>1517</v>
      </c>
      <c r="E22" s="45" t="s">
        <v>1518</v>
      </c>
      <c r="F22" s="45" t="s">
        <v>120</v>
      </c>
      <c r="G22" s="4" t="s">
        <v>121</v>
      </c>
      <c r="H22" s="6"/>
    </row>
    <row r="23" spans="2:14" x14ac:dyDescent="0.35">
      <c r="B23" s="2" t="s">
        <v>1514</v>
      </c>
      <c r="C23" s="2" t="s">
        <v>103</v>
      </c>
      <c r="D23" s="2" t="s">
        <v>100</v>
      </c>
      <c r="E23" s="64">
        <v>109000000</v>
      </c>
      <c r="F23" s="2" t="s">
        <v>1519</v>
      </c>
      <c r="G23" s="5" t="s">
        <v>1509</v>
      </c>
      <c r="H23" s="6"/>
    </row>
    <row r="24" spans="2:14" x14ac:dyDescent="0.35">
      <c r="B24" s="2" t="s">
        <v>1514</v>
      </c>
      <c r="C24" s="2" t="s">
        <v>103</v>
      </c>
      <c r="D24" s="2" t="s">
        <v>87</v>
      </c>
      <c r="E24" s="108">
        <v>166000000</v>
      </c>
      <c r="F24" s="2" t="s">
        <v>1520</v>
      </c>
      <c r="G24" s="5" t="s">
        <v>1509</v>
      </c>
    </row>
    <row r="25" spans="2:14" x14ac:dyDescent="0.35">
      <c r="B25" s="2" t="s">
        <v>1514</v>
      </c>
      <c r="C25" s="2" t="s">
        <v>103</v>
      </c>
      <c r="D25" s="2" t="s">
        <v>101</v>
      </c>
      <c r="E25" s="108">
        <v>194888512</v>
      </c>
      <c r="F25" s="2" t="s">
        <v>1521</v>
      </c>
      <c r="G25" s="5" t="s">
        <v>1522</v>
      </c>
    </row>
    <row r="27" spans="2:14" x14ac:dyDescent="0.35">
      <c r="B27" s="107" t="s">
        <v>1523</v>
      </c>
    </row>
    <row r="28" spans="2:14" x14ac:dyDescent="0.35">
      <c r="B28" s="45" t="s">
        <v>1513</v>
      </c>
      <c r="C28" s="45" t="s">
        <v>1820</v>
      </c>
      <c r="D28" s="45" t="s">
        <v>1517</v>
      </c>
      <c r="E28" s="45" t="s">
        <v>1518</v>
      </c>
      <c r="F28" s="45" t="s">
        <v>120</v>
      </c>
      <c r="G28" s="4" t="s">
        <v>121</v>
      </c>
    </row>
    <row r="29" spans="2:14" x14ac:dyDescent="0.35">
      <c r="B29" s="2" t="s">
        <v>1514</v>
      </c>
      <c r="C29" s="2" t="s">
        <v>104</v>
      </c>
      <c r="D29" s="2" t="s">
        <v>100</v>
      </c>
      <c r="E29" s="108">
        <v>13161611.069799993</v>
      </c>
      <c r="F29" s="2" t="s">
        <v>1524</v>
      </c>
      <c r="G29" s="5" t="s">
        <v>1511</v>
      </c>
    </row>
    <row r="30" spans="2:14" x14ac:dyDescent="0.35">
      <c r="B30" s="2" t="s">
        <v>1514</v>
      </c>
      <c r="C30" s="2" t="s">
        <v>104</v>
      </c>
      <c r="D30" s="2" t="s">
        <v>87</v>
      </c>
      <c r="E30" s="108">
        <v>12239910.543578004</v>
      </c>
      <c r="F30" s="2" t="s">
        <v>1525</v>
      </c>
      <c r="G30" s="5" t="s">
        <v>1511</v>
      </c>
    </row>
    <row r="31" spans="2:14" x14ac:dyDescent="0.35">
      <c r="B31" s="2" t="s">
        <v>1514</v>
      </c>
      <c r="C31" s="2" t="s">
        <v>104</v>
      </c>
      <c r="D31" s="2" t="s">
        <v>101</v>
      </c>
      <c r="E31" s="108">
        <v>8124117.2799999965</v>
      </c>
      <c r="F31" s="2" t="s">
        <v>1526</v>
      </c>
      <c r="G31" s="5" t="s">
        <v>1511</v>
      </c>
    </row>
    <row r="33" spans="2:2" s="8" customFormat="1" x14ac:dyDescent="0.35">
      <c r="B33" s="7" t="s">
        <v>85</v>
      </c>
    </row>
  </sheetData>
  <phoneticPr fontId="25" type="noConversion"/>
  <hyperlinks>
    <hyperlink ref="G23" r:id="rId1" display="https://www.ipart.nsw.gov.au/sites/default/files/cm9_documents/Annual-Report-2023-24-Biodiversity-Credits-Market-Monitoring-December-2024.PDF" xr:uid="{6AC133C9-9AAF-4A66-BD75-660D0D4B9023}"/>
    <hyperlink ref="G24" r:id="rId2" display="https://www.ipart.nsw.gov.au/sites/default/files/cm9_documents/Annual-Report-2023-24-Biodiversity-Credits-Market-Monitoring-December-2024.PDF" xr:uid="{055B46FA-8F47-4B7F-B178-48E9B5B8007A}"/>
    <hyperlink ref="E9" r:id="rId3" display="https://www.ipart.nsw.gov.au/sites/default/files/cm9_documents/Annual-Report-2023-24-Biodiversity-Credits-Market-Monitoring-December-2024.PDF" xr:uid="{E6896D15-E221-4840-A4B0-8F12AB79CA0C}"/>
    <hyperlink ref="G29" r:id="rId4" xr:uid="{BEF81355-D269-4CFC-8352-E3224B413362}"/>
    <hyperlink ref="G30" r:id="rId5" xr:uid="{473F769D-5373-419D-8EC3-8EBDB40DF7AB}"/>
    <hyperlink ref="G31" r:id="rId6" xr:uid="{EA2B69C6-665B-4924-86AB-15B214ED63B5}"/>
    <hyperlink ref="G25" r:id="rId7" xr:uid="{C8D22D26-46EF-4349-81F6-E201A294A5A3}"/>
    <hyperlink ref="E10" r:id="rId8" xr:uid="{27165529-EDAC-470D-803C-83999100F00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FE565-F11E-413F-B05B-94A29C0B1582}">
  <sheetPr>
    <tabColor theme="8" tint="0.79998168889431442"/>
  </sheetPr>
  <dimension ref="B1:CY876"/>
  <sheetViews>
    <sheetView showGridLines="0" tabSelected="1" topLeftCell="B4" zoomScale="70" zoomScaleNormal="70" workbookViewId="0">
      <selection activeCell="G31" sqref="G31"/>
    </sheetView>
  </sheetViews>
  <sheetFormatPr defaultColWidth="8.7265625" defaultRowHeight="14.5" x14ac:dyDescent="0.35"/>
  <cols>
    <col min="1" max="1" width="5.54296875" style="2" customWidth="1"/>
    <col min="2" max="2" width="15.54296875" style="2" customWidth="1"/>
    <col min="3" max="6" width="23.1796875" style="2" customWidth="1"/>
    <col min="7" max="7" width="51.26953125" style="2" customWidth="1"/>
    <col min="8" max="12" width="23.1796875" style="2" customWidth="1"/>
    <col min="13" max="75" width="10.54296875" style="2" customWidth="1"/>
    <col min="76" max="78" width="16" style="2" bestFit="1" customWidth="1"/>
    <col min="79" max="79" width="21.1796875" style="2" bestFit="1" customWidth="1"/>
    <col min="80" max="80" width="8.7265625" style="2"/>
    <col min="81" max="81" width="26.54296875" style="2" bestFit="1" customWidth="1"/>
    <col min="82" max="82" width="23" style="2" bestFit="1" customWidth="1"/>
    <col min="83" max="83" width="31.7265625" style="2" bestFit="1" customWidth="1"/>
    <col min="84" max="84" width="38.81640625" style="2" bestFit="1" customWidth="1"/>
    <col min="85" max="85" width="44.453125" style="2" bestFit="1" customWidth="1"/>
    <col min="86" max="86" width="10.1796875" style="2" bestFit="1" customWidth="1"/>
    <col min="87" max="87" width="15.453125" style="2" bestFit="1" customWidth="1"/>
    <col min="88" max="88" width="10.1796875" style="2" bestFit="1" customWidth="1"/>
    <col min="89" max="89" width="15.453125" style="2" bestFit="1" customWidth="1"/>
    <col min="90" max="90" width="10.1796875" style="2" bestFit="1" customWidth="1"/>
    <col min="91" max="91" width="15.453125" style="2" bestFit="1" customWidth="1"/>
    <col min="92" max="92" width="8.7265625" style="2"/>
    <col min="93" max="95" width="20.54296875" style="2" customWidth="1"/>
    <col min="96" max="96" width="8.7265625" style="2"/>
    <col min="97" max="99" width="20.54296875" style="2" customWidth="1"/>
    <col min="100" max="100" width="8.7265625" style="2"/>
    <col min="101" max="103" width="22" style="2" customWidth="1"/>
    <col min="104" max="16384" width="8.7265625" style="2"/>
  </cols>
  <sheetData>
    <row r="1" spans="2:5" s="33" customFormat="1" ht="26" x14ac:dyDescent="0.35">
      <c r="B1" s="33" t="s">
        <v>1696</v>
      </c>
    </row>
    <row r="2" spans="2:5" s="84" customFormat="1" ht="18.5" x14ac:dyDescent="0.35"/>
    <row r="4" spans="2:5" s="96" customFormat="1" ht="19.5" x14ac:dyDescent="0.35">
      <c r="B4" s="96" t="s">
        <v>1506</v>
      </c>
    </row>
    <row r="6" spans="2:5" s="9" customFormat="1" ht="18.5" x14ac:dyDescent="0.35">
      <c r="B6" s="34" t="s">
        <v>115</v>
      </c>
    </row>
    <row r="8" spans="2:5" x14ac:dyDescent="0.35">
      <c r="B8" s="35" t="s">
        <v>242</v>
      </c>
      <c r="C8" s="4" t="s">
        <v>115</v>
      </c>
      <c r="D8" s="4" t="s">
        <v>120</v>
      </c>
      <c r="E8" s="4" t="s">
        <v>121</v>
      </c>
    </row>
    <row r="9" spans="2:5" x14ac:dyDescent="0.35">
      <c r="B9" s="36" t="s">
        <v>1527</v>
      </c>
      <c r="C9" s="6" t="s">
        <v>1528</v>
      </c>
      <c r="D9" s="2" t="s">
        <v>1529</v>
      </c>
      <c r="E9" s="5" t="s">
        <v>1530</v>
      </c>
    </row>
    <row r="10" spans="2:5" x14ac:dyDescent="0.35">
      <c r="B10" s="36" t="s">
        <v>1531</v>
      </c>
      <c r="C10" s="6" t="s">
        <v>1853</v>
      </c>
      <c r="E10" s="5"/>
    </row>
    <row r="11" spans="2:5" x14ac:dyDescent="0.35">
      <c r="B11" s="36" t="s">
        <v>1532</v>
      </c>
      <c r="C11" s="6" t="s">
        <v>1533</v>
      </c>
      <c r="E11" s="5"/>
    </row>
    <row r="12" spans="2:5" x14ac:dyDescent="0.35">
      <c r="B12" s="36" t="s">
        <v>1632</v>
      </c>
      <c r="C12" s="6" t="s">
        <v>1633</v>
      </c>
      <c r="E12" s="5"/>
    </row>
    <row r="14" spans="2:5" s="9" customFormat="1" ht="18.5" x14ac:dyDescent="0.35">
      <c r="B14" s="34" t="s">
        <v>1632</v>
      </c>
    </row>
    <row r="16" spans="2:5" x14ac:dyDescent="0.35">
      <c r="B16" s="35" t="s">
        <v>242</v>
      </c>
      <c r="C16" s="4" t="s">
        <v>1634</v>
      </c>
      <c r="D16" s="4" t="s">
        <v>120</v>
      </c>
      <c r="E16" s="4" t="s">
        <v>121</v>
      </c>
    </row>
    <row r="17" spans="2:6" x14ac:dyDescent="0.35">
      <c r="B17" s="2" t="s">
        <v>1534</v>
      </c>
      <c r="C17" s="112">
        <v>17.2</v>
      </c>
      <c r="D17" s="2" t="s">
        <v>1635</v>
      </c>
      <c r="E17" s="2" t="s">
        <v>1636</v>
      </c>
    </row>
    <row r="18" spans="2:6" x14ac:dyDescent="0.35">
      <c r="B18" s="2" t="s">
        <v>1535</v>
      </c>
      <c r="C18" s="112">
        <v>17.2</v>
      </c>
      <c r="D18" s="2" t="s">
        <v>1635</v>
      </c>
      <c r="E18" s="2" t="s">
        <v>1636</v>
      </c>
    </row>
    <row r="19" spans="2:6" x14ac:dyDescent="0.35">
      <c r="B19" s="2" t="s">
        <v>1536</v>
      </c>
      <c r="C19" s="112">
        <v>17.2</v>
      </c>
      <c r="D19" s="2" t="s">
        <v>1635</v>
      </c>
      <c r="E19" s="2" t="s">
        <v>1636</v>
      </c>
    </row>
    <row r="20" spans="2:6" x14ac:dyDescent="0.35">
      <c r="C20" s="112"/>
    </row>
    <row r="21" spans="2:6" s="9" customFormat="1" ht="18.5" x14ac:dyDescent="0.35">
      <c r="B21" s="34" t="s">
        <v>1730</v>
      </c>
    </row>
    <row r="23" spans="2:6" x14ac:dyDescent="0.35">
      <c r="B23" s="35" t="s">
        <v>242</v>
      </c>
      <c r="C23" s="4" t="s">
        <v>1634</v>
      </c>
      <c r="D23" s="4" t="s">
        <v>120</v>
      </c>
      <c r="E23" s="4" t="s">
        <v>121</v>
      </c>
    </row>
    <row r="24" spans="2:6" x14ac:dyDescent="0.35">
      <c r="B24" s="2" t="s">
        <v>1534</v>
      </c>
      <c r="C24" s="112">
        <f>AVERAGE(54.2,55.7)</f>
        <v>54.95</v>
      </c>
      <c r="D24" s="2" t="s">
        <v>1635</v>
      </c>
      <c r="E24" s="2" t="s">
        <v>1636</v>
      </c>
    </row>
    <row r="25" spans="2:6" x14ac:dyDescent="0.35">
      <c r="B25" s="2" t="s">
        <v>1535</v>
      </c>
      <c r="C25" s="112">
        <f t="shared" ref="C25:C26" si="0">AVERAGE(54.2,55.7)</f>
        <v>54.95</v>
      </c>
      <c r="D25" s="2" t="s">
        <v>1635</v>
      </c>
      <c r="E25" s="2" t="s">
        <v>1636</v>
      </c>
    </row>
    <row r="26" spans="2:6" x14ac:dyDescent="0.35">
      <c r="B26" s="2" t="s">
        <v>1536</v>
      </c>
      <c r="C26" s="112">
        <f t="shared" si="0"/>
        <v>54.95</v>
      </c>
      <c r="D26" s="2" t="s">
        <v>1635</v>
      </c>
      <c r="E26" s="2" t="s">
        <v>1636</v>
      </c>
    </row>
    <row r="27" spans="2:6" ht="17.25" customHeight="1" x14ac:dyDescent="0.35"/>
    <row r="28" spans="2:6" s="9" customFormat="1" ht="18.5" x14ac:dyDescent="0.35">
      <c r="B28" s="34" t="s">
        <v>1731</v>
      </c>
    </row>
    <row r="30" spans="2:6" x14ac:dyDescent="0.35">
      <c r="B30" s="4" t="s">
        <v>99</v>
      </c>
      <c r="C30" s="18" t="s">
        <v>1537</v>
      </c>
      <c r="D30"/>
      <c r="E30"/>
      <c r="F30"/>
    </row>
    <row r="31" spans="2:6" x14ac:dyDescent="0.35">
      <c r="B31" s="6" t="s">
        <v>100</v>
      </c>
      <c r="C31" s="122">
        <f>SUMIFS($CS$48:$CS$589,$BU$48:$BU$589,"EP")</f>
        <v>19573.599999999999</v>
      </c>
      <c r="D31"/>
      <c r="E31"/>
      <c r="F31"/>
    </row>
    <row r="32" spans="2:6" x14ac:dyDescent="0.35">
      <c r="B32" s="2" t="s">
        <v>87</v>
      </c>
      <c r="C32" s="122">
        <f>SUMIFS($CT$48:$CT$589,$BU$48:$BU$589,"EP")</f>
        <v>16735.599999999999</v>
      </c>
      <c r="D32"/>
      <c r="E32"/>
      <c r="F32"/>
    </row>
    <row r="33" spans="2:103" x14ac:dyDescent="0.35">
      <c r="B33" s="2" t="s">
        <v>101</v>
      </c>
      <c r="C33" s="122">
        <f>SUMIFS($CU$48:$CU$589,$BU$48:$BU$589,"EP")</f>
        <v>85518.399999999994</v>
      </c>
      <c r="D33"/>
      <c r="E33"/>
      <c r="F33"/>
    </row>
    <row r="34" spans="2:103" x14ac:dyDescent="0.35">
      <c r="B34" s="76" t="s">
        <v>98</v>
      </c>
      <c r="C34" s="82">
        <f>SUM(C31:C33)</f>
        <v>121827.59999999999</v>
      </c>
      <c r="D34"/>
      <c r="E34"/>
      <c r="F34"/>
    </row>
    <row r="35" spans="2:103" customFormat="1" x14ac:dyDescent="0.35">
      <c r="E35" s="2"/>
    </row>
    <row r="36" spans="2:103" s="9" customFormat="1" ht="18.5" x14ac:dyDescent="0.35">
      <c r="B36" s="34" t="s">
        <v>1734</v>
      </c>
    </row>
    <row r="38" spans="2:103" x14ac:dyDescent="0.35">
      <c r="B38" s="4" t="s">
        <v>99</v>
      </c>
      <c r="C38" s="18" t="s">
        <v>1537</v>
      </c>
      <c r="D38"/>
      <c r="E38"/>
      <c r="F38"/>
    </row>
    <row r="39" spans="2:103" x14ac:dyDescent="0.35">
      <c r="B39" s="6" t="s">
        <v>100</v>
      </c>
      <c r="C39" s="110">
        <f>SUMIFS($CW$48:$CW$589,$BU$48:$BU$589,"EP")</f>
        <v>62533.100000000006</v>
      </c>
      <c r="D39"/>
      <c r="E39"/>
      <c r="F39"/>
    </row>
    <row r="40" spans="2:103" x14ac:dyDescent="0.35">
      <c r="B40" s="2" t="s">
        <v>87</v>
      </c>
      <c r="C40" s="110">
        <f>SUMIFS($CX$48:$CX$589,$BU$48:$BU$589,"EP")</f>
        <v>53466.350000000006</v>
      </c>
      <c r="D40"/>
      <c r="E40"/>
      <c r="F40"/>
    </row>
    <row r="41" spans="2:103" x14ac:dyDescent="0.35">
      <c r="B41" s="2" t="s">
        <v>101</v>
      </c>
      <c r="C41" s="110">
        <f>SUMIFS($CY$48:$CY$876,$BU$48:$BU$876,"EP")</f>
        <v>273211.40000000002</v>
      </c>
      <c r="D41"/>
      <c r="E41"/>
      <c r="F41"/>
    </row>
    <row r="42" spans="2:103" x14ac:dyDescent="0.35">
      <c r="B42" s="76" t="s">
        <v>98</v>
      </c>
      <c r="C42" s="130">
        <f>SUM(C39:C41)</f>
        <v>389210.85000000003</v>
      </c>
      <c r="D42"/>
      <c r="E42"/>
      <c r="F42"/>
    </row>
    <row r="43" spans="2:103" customFormat="1" x14ac:dyDescent="0.35"/>
    <row r="44" spans="2:103" x14ac:dyDescent="0.35">
      <c r="C44" s="106"/>
      <c r="D44" s="106"/>
      <c r="E44" s="106"/>
      <c r="F44" s="106"/>
    </row>
    <row r="45" spans="2:103" s="9" customFormat="1" ht="18.5" x14ac:dyDescent="0.35">
      <c r="B45" s="34" t="s">
        <v>1538</v>
      </c>
    </row>
    <row r="46" spans="2:103" x14ac:dyDescent="0.35">
      <c r="CS46" s="174" t="s">
        <v>1732</v>
      </c>
      <c r="CT46" s="174"/>
      <c r="CU46" s="174"/>
      <c r="CW46" s="174" t="s">
        <v>1733</v>
      </c>
      <c r="CX46" s="174"/>
      <c r="CY46" s="174"/>
    </row>
    <row r="47" spans="2:103" x14ac:dyDescent="0.35">
      <c r="B47" s="45" t="s">
        <v>1539</v>
      </c>
      <c r="C47" s="45" t="s">
        <v>1540</v>
      </c>
      <c r="D47" s="45" t="s">
        <v>1541</v>
      </c>
      <c r="E47" s="45" t="s">
        <v>1542</v>
      </c>
      <c r="F47" s="45" t="s">
        <v>1543</v>
      </c>
      <c r="G47" s="45" t="s">
        <v>1544</v>
      </c>
      <c r="H47" s="45" t="s">
        <v>1545</v>
      </c>
      <c r="I47" s="45" t="s">
        <v>1546</v>
      </c>
      <c r="J47" s="45" t="s">
        <v>1547</v>
      </c>
      <c r="K47" s="45" t="s">
        <v>1548</v>
      </c>
      <c r="L47" s="45" t="s">
        <v>1549</v>
      </c>
      <c r="M47" s="45" t="s">
        <v>1550</v>
      </c>
      <c r="N47" s="45" t="s">
        <v>1551</v>
      </c>
      <c r="O47" s="45" t="s">
        <v>1552</v>
      </c>
      <c r="P47" s="45" t="s">
        <v>1553</v>
      </c>
      <c r="Q47" s="45" t="s">
        <v>1554</v>
      </c>
      <c r="R47" s="45" t="s">
        <v>1555</v>
      </c>
      <c r="S47" s="45" t="s">
        <v>1556</v>
      </c>
      <c r="T47" s="45" t="s">
        <v>1557</v>
      </c>
      <c r="U47" s="45" t="s">
        <v>1558</v>
      </c>
      <c r="V47" s="45" t="s">
        <v>1559</v>
      </c>
      <c r="W47" s="45" t="s">
        <v>1560</v>
      </c>
      <c r="X47" s="45" t="s">
        <v>1561</v>
      </c>
      <c r="Y47" s="45" t="s">
        <v>1562</v>
      </c>
      <c r="Z47" s="45" t="s">
        <v>1563</v>
      </c>
      <c r="AA47" s="45" t="s">
        <v>1564</v>
      </c>
      <c r="AB47" s="45" t="s">
        <v>1565</v>
      </c>
      <c r="AC47" s="45" t="s">
        <v>1566</v>
      </c>
      <c r="AD47" s="45" t="s">
        <v>1567</v>
      </c>
      <c r="AE47" s="45" t="s">
        <v>1568</v>
      </c>
      <c r="AF47" s="45" t="s">
        <v>1569</v>
      </c>
      <c r="AG47" s="45" t="s">
        <v>1570</v>
      </c>
      <c r="AH47" s="45" t="s">
        <v>1571</v>
      </c>
      <c r="AI47" s="45" t="s">
        <v>1572</v>
      </c>
      <c r="AJ47" s="45" t="s">
        <v>1573</v>
      </c>
      <c r="AK47" s="45" t="s">
        <v>1574</v>
      </c>
      <c r="AL47" s="45" t="s">
        <v>1575</v>
      </c>
      <c r="AM47" s="45" t="s">
        <v>1576</v>
      </c>
      <c r="AN47" s="45" t="s">
        <v>1577</v>
      </c>
      <c r="AO47" s="45" t="s">
        <v>1578</v>
      </c>
      <c r="AP47" s="45" t="s">
        <v>1579</v>
      </c>
      <c r="AQ47" s="45" t="s">
        <v>1580</v>
      </c>
      <c r="AR47" s="45" t="s">
        <v>1581</v>
      </c>
      <c r="AS47" s="45" t="s">
        <v>1582</v>
      </c>
      <c r="AT47" s="45" t="s">
        <v>1583</v>
      </c>
      <c r="AU47" s="45" t="s">
        <v>1584</v>
      </c>
      <c r="AV47" s="45" t="s">
        <v>1585</v>
      </c>
      <c r="AW47" s="45" t="s">
        <v>1586</v>
      </c>
      <c r="AX47" s="45" t="s">
        <v>1587</v>
      </c>
      <c r="AY47" s="45" t="s">
        <v>1588</v>
      </c>
      <c r="AZ47" s="45" t="s">
        <v>1589</v>
      </c>
      <c r="BA47" s="45" t="s">
        <v>1590</v>
      </c>
      <c r="BB47" s="45" t="s">
        <v>1591</v>
      </c>
      <c r="BC47" s="45" t="s">
        <v>1592</v>
      </c>
      <c r="BD47" s="45" t="s">
        <v>1593</v>
      </c>
      <c r="BE47" s="45" t="s">
        <v>1594</v>
      </c>
      <c r="BF47" s="45" t="s">
        <v>1595</v>
      </c>
      <c r="BG47" s="45" t="s">
        <v>1596</v>
      </c>
      <c r="BH47" s="45" t="s">
        <v>1597</v>
      </c>
      <c r="BI47" s="45" t="s">
        <v>1598</v>
      </c>
      <c r="BJ47" s="45" t="s">
        <v>1599</v>
      </c>
      <c r="BK47" s="45" t="s">
        <v>1600</v>
      </c>
      <c r="BL47" s="45" t="s">
        <v>1601</v>
      </c>
      <c r="BM47" s="45" t="s">
        <v>1602</v>
      </c>
      <c r="BN47" s="45" t="s">
        <v>1603</v>
      </c>
      <c r="BO47" s="45" t="s">
        <v>1604</v>
      </c>
      <c r="BP47" s="45" t="s">
        <v>1605</v>
      </c>
      <c r="BQ47" s="45" t="s">
        <v>1606</v>
      </c>
      <c r="BR47" s="45" t="s">
        <v>1607</v>
      </c>
      <c r="BS47" s="45" t="s">
        <v>115</v>
      </c>
      <c r="BT47" s="45" t="s">
        <v>1608</v>
      </c>
      <c r="BU47" s="45" t="s">
        <v>1609</v>
      </c>
      <c r="BV47" s="45" t="s">
        <v>1610</v>
      </c>
      <c r="BX47" s="45" t="s">
        <v>1611</v>
      </c>
      <c r="BY47" s="45" t="s">
        <v>1612</v>
      </c>
      <c r="BZ47" s="45" t="s">
        <v>1613</v>
      </c>
      <c r="CA47" s="45" t="s">
        <v>1614</v>
      </c>
      <c r="CC47" s="45" t="s">
        <v>1615</v>
      </c>
      <c r="CD47" s="45" t="s">
        <v>1616</v>
      </c>
      <c r="CE47" s="45" t="s">
        <v>1617</v>
      </c>
      <c r="CF47" s="45" t="s">
        <v>1618</v>
      </c>
      <c r="CG47" s="45" t="s">
        <v>1619</v>
      </c>
      <c r="CH47" s="45" t="s">
        <v>1620</v>
      </c>
      <c r="CI47" s="45" t="s">
        <v>1621</v>
      </c>
      <c r="CJ47" s="45" t="s">
        <v>1622</v>
      </c>
      <c r="CK47" s="45" t="s">
        <v>1623</v>
      </c>
      <c r="CL47" s="45" t="s">
        <v>1624</v>
      </c>
      <c r="CM47" s="45" t="s">
        <v>1625</v>
      </c>
      <c r="CO47" s="45" t="s">
        <v>1626</v>
      </c>
      <c r="CP47" s="45" t="s">
        <v>1627</v>
      </c>
      <c r="CQ47" s="45" t="s">
        <v>1628</v>
      </c>
      <c r="CS47" s="45" t="s">
        <v>1629</v>
      </c>
      <c r="CT47" s="45" t="s">
        <v>1630</v>
      </c>
      <c r="CU47" s="45" t="s">
        <v>1631</v>
      </c>
      <c r="CW47" s="45" t="s">
        <v>1629</v>
      </c>
      <c r="CX47" s="45" t="s">
        <v>1630</v>
      </c>
      <c r="CY47" s="45" t="s">
        <v>1631</v>
      </c>
    </row>
    <row r="48" spans="2:103" x14ac:dyDescent="0.35">
      <c r="B48" s="2" t="s">
        <v>1647</v>
      </c>
      <c r="C48" s="2" t="s">
        <v>1637</v>
      </c>
      <c r="D48" s="2" t="s">
        <v>1637</v>
      </c>
      <c r="E48" s="2" t="s">
        <v>1648</v>
      </c>
      <c r="F48" s="2" t="s">
        <v>1649</v>
      </c>
      <c r="G48" s="2" t="s">
        <v>1642</v>
      </c>
      <c r="H48" s="2" t="s">
        <v>1643</v>
      </c>
      <c r="I48" s="2" t="s">
        <v>1641</v>
      </c>
      <c r="J48" s="2" t="s">
        <v>1637</v>
      </c>
      <c r="K48" s="2" t="s">
        <v>1644</v>
      </c>
      <c r="L48" s="2" t="s">
        <v>1645</v>
      </c>
      <c r="M48" s="2" t="s">
        <v>1637</v>
      </c>
      <c r="N48" s="2">
        <v>41449</v>
      </c>
      <c r="O48" s="2">
        <v>41986</v>
      </c>
      <c r="P48" s="2">
        <v>51116</v>
      </c>
      <c r="Q48" s="2" t="s">
        <v>186</v>
      </c>
      <c r="R48" s="2">
        <v>4884</v>
      </c>
      <c r="S48" s="2" t="s">
        <v>1650</v>
      </c>
      <c r="T48" s="2" t="s">
        <v>1651</v>
      </c>
      <c r="U48" s="2" t="s">
        <v>1637</v>
      </c>
      <c r="V48" s="2" t="s">
        <v>1637</v>
      </c>
      <c r="W48" s="2" t="s">
        <v>1637</v>
      </c>
      <c r="X48" s="2" t="s">
        <v>1638</v>
      </c>
      <c r="Y48" s="2" t="s">
        <v>1639</v>
      </c>
      <c r="Z48" s="2" t="s">
        <v>1640</v>
      </c>
      <c r="AA48" s="2" t="s">
        <v>1639</v>
      </c>
      <c r="AB48" s="2" t="s">
        <v>1639</v>
      </c>
      <c r="AC48" s="2">
        <v>100</v>
      </c>
      <c r="AD48" s="2" t="s">
        <v>1637</v>
      </c>
      <c r="AE48" s="2" t="s">
        <v>1637</v>
      </c>
      <c r="AF48" s="2" t="s">
        <v>1637</v>
      </c>
      <c r="AG48" s="2" t="s">
        <v>1637</v>
      </c>
      <c r="AH48" s="2">
        <v>0</v>
      </c>
      <c r="AI48" s="2">
        <v>0</v>
      </c>
      <c r="AJ48" s="2">
        <v>0</v>
      </c>
      <c r="AK48" s="2">
        <v>0</v>
      </c>
      <c r="AL48" s="2">
        <v>0</v>
      </c>
      <c r="AM48" s="2">
        <v>0</v>
      </c>
      <c r="AN48" s="2">
        <v>0</v>
      </c>
      <c r="AO48" s="2">
        <v>0</v>
      </c>
      <c r="AP48" s="2">
        <v>0</v>
      </c>
      <c r="AQ48" s="2">
        <v>0</v>
      </c>
      <c r="AR48" s="2">
        <v>0</v>
      </c>
      <c r="AS48" s="2">
        <v>0</v>
      </c>
      <c r="AT48" s="2">
        <v>0</v>
      </c>
      <c r="AU48" s="2">
        <v>0</v>
      </c>
      <c r="AV48" s="2">
        <v>0</v>
      </c>
      <c r="AW48" s="2">
        <v>0</v>
      </c>
      <c r="AX48" s="2" t="s">
        <v>1637</v>
      </c>
      <c r="AY48" s="2">
        <v>0</v>
      </c>
      <c r="AZ48" s="2">
        <v>0</v>
      </c>
      <c r="BA48" s="2">
        <v>0</v>
      </c>
      <c r="BB48" s="2">
        <v>0</v>
      </c>
      <c r="BC48" s="2">
        <v>0</v>
      </c>
      <c r="BD48" s="2">
        <v>0</v>
      </c>
      <c r="BE48" s="2">
        <v>0</v>
      </c>
      <c r="BF48" s="2">
        <v>0</v>
      </c>
      <c r="BG48" s="2">
        <v>0</v>
      </c>
      <c r="BH48" s="2">
        <v>0</v>
      </c>
      <c r="BI48" s="2">
        <v>0</v>
      </c>
      <c r="BJ48" s="2">
        <v>0</v>
      </c>
      <c r="BK48" s="2">
        <v>0</v>
      </c>
      <c r="BL48" s="2">
        <v>0</v>
      </c>
      <c r="BM48" s="2">
        <v>0</v>
      </c>
      <c r="BN48" s="2">
        <v>0</v>
      </c>
      <c r="BO48" s="2" t="s">
        <v>1637</v>
      </c>
      <c r="BP48" s="2">
        <v>0</v>
      </c>
      <c r="BQ48" s="2" t="s">
        <v>1637</v>
      </c>
      <c r="BR48" s="2" t="s">
        <v>1637</v>
      </c>
      <c r="BS48" s="2" t="s">
        <v>1637</v>
      </c>
      <c r="BT48" s="2" t="s">
        <v>1639</v>
      </c>
      <c r="BU48" s="2" t="s">
        <v>1537</v>
      </c>
      <c r="BV48" s="2" t="s">
        <v>186</v>
      </c>
      <c r="BX48" s="110">
        <f>IFERROR(INDEX($B48:$BT48, MATCH("KACCUs Units Issued in Financial Year 2022/23", $B$47:$BT$47, 0)), 0)
+ IFERROR(INDEX($B48:$BT48, MATCH("NKACCUs Units Issued in Financial Year 2022/23", $B$47:$BT$47, 0)), 0)</f>
        <v>0</v>
      </c>
      <c r="BY48" s="110">
        <f>IFERROR(INDEX($B48:$BT48, MATCH("KACCUs Units Issued in Financial Year 2023/24", $B$47:$BT$47, 0)), 0)
+ IFERROR(INDEX($B48:$BT48, MATCH("NKACCUs Units Issued in Financial Year 2023/24", $B$47:$BT$47, 0)), 0)</f>
        <v>0</v>
      </c>
      <c r="BZ48" s="110">
        <f>IFERROR(INDEX($B48:$BT48, MATCH("KACCUs Units Issued in Financial Year 2024/25", $B$47:$BT$47, 0)), 0)
+ IFERROR(INDEX($B48:$BT48, MATCH("NKACCUs Units Issued in Financial Year 2024/25", $B$47:$BT$47, 0)), 0)</f>
        <v>0</v>
      </c>
      <c r="CA48" s="110">
        <f>BX48+BY48+BZ48</f>
        <v>0</v>
      </c>
      <c r="CC48" s="110">
        <f>IFERROR(INDEX($B48:$BT48, MATCH("KACCUs Total units issued", $B$47:$BT$47, 0)), 0)
+ IFERROR(INDEX($B48:$BT48, MATCH("NKACCUs Total units issued", $B$47:$BT$47, 0)), 0)</f>
        <v>0</v>
      </c>
      <c r="CD48" s="110">
        <f>IFERROR(INDEX($B48:$BT48, MATCH("Total Number of KACCUs units relinquished", $B$47:$BT$47, 0)), 0)
+ IFERROR(INDEX($B48:$BT48, MATCH("Total Number of NKACCUs units relinquished", $B$47:$BT$47, 0)), 0)</f>
        <v>0</v>
      </c>
      <c r="CE48" s="110">
        <f>BX48+BY48+BZ48</f>
        <v>0</v>
      </c>
      <c r="CF48" s="110">
        <f>IF(CC48&gt;0, MIN(1, CE48/CC48), 0)</f>
        <v>0</v>
      </c>
      <c r="CG48" s="110">
        <f>CD48*CF48</f>
        <v>0</v>
      </c>
      <c r="CH48" s="110">
        <f>IF(CE48&gt;0, BX48/CE48, 0)</f>
        <v>0</v>
      </c>
      <c r="CI48" s="110">
        <f>CG48*CH48</f>
        <v>0</v>
      </c>
      <c r="CJ48" s="110">
        <f>IF(CE48&gt;0, BY48/CE48, 0)</f>
        <v>0</v>
      </c>
      <c r="CK48" s="110">
        <f>CG48*CJ48</f>
        <v>0</v>
      </c>
      <c r="CL48" s="110">
        <f>IF(CE48&gt;0, BZ48/CE48, 0)</f>
        <v>0</v>
      </c>
      <c r="CM48" s="110">
        <f>CG48*CL48</f>
        <v>0</v>
      </c>
      <c r="CO48" s="111">
        <f>MAX(0, BX48 - CI48)</f>
        <v>0</v>
      </c>
      <c r="CP48" s="111">
        <f>MAX(0, BY48 - CK48)</f>
        <v>0</v>
      </c>
      <c r="CQ48" s="111">
        <f>MAX(0, BZ48 - CM48)</f>
        <v>0</v>
      </c>
      <c r="CS48" s="109">
        <f xml:space="preserve"> IF(BU48="EP", CO48*$C$17, "")</f>
        <v>0</v>
      </c>
      <c r="CT48" s="109">
        <f xml:space="preserve"> IF(BU48="EP", CP48*$C$18, "")</f>
        <v>0</v>
      </c>
      <c r="CU48" s="109">
        <f xml:space="preserve"> IF(BU48="EP", CQ48*$C$19, "")</f>
        <v>0</v>
      </c>
      <c r="CW48" s="109">
        <f>IF(BU48="EP",CO48*$C$24,"")</f>
        <v>0</v>
      </c>
      <c r="CX48" s="109">
        <f xml:space="preserve"> IF(BU48="EP", CP48*$C$25, "")</f>
        <v>0</v>
      </c>
      <c r="CY48" s="109">
        <f xml:space="preserve"> IF(BU48="EP", CQ48*$C$26, "")</f>
        <v>0</v>
      </c>
    </row>
    <row r="49" spans="2:103" x14ac:dyDescent="0.35">
      <c r="B49" s="2" t="s">
        <v>1652</v>
      </c>
      <c r="C49" s="2" t="s">
        <v>1637</v>
      </c>
      <c r="D49" s="2" t="s">
        <v>1637</v>
      </c>
      <c r="E49" s="2" t="s">
        <v>1653</v>
      </c>
      <c r="F49" s="2" t="s">
        <v>1654</v>
      </c>
      <c r="G49" s="2" t="s">
        <v>1642</v>
      </c>
      <c r="H49" s="2" t="s">
        <v>1643</v>
      </c>
      <c r="I49" s="2" t="s">
        <v>1641</v>
      </c>
      <c r="J49" s="2" t="s">
        <v>1637</v>
      </c>
      <c r="K49" s="2" t="s">
        <v>1655</v>
      </c>
      <c r="L49" s="2" t="s">
        <v>1656</v>
      </c>
      <c r="M49" s="2" t="s">
        <v>1637</v>
      </c>
      <c r="N49" s="2">
        <v>41578</v>
      </c>
      <c r="O49" s="2">
        <v>41986</v>
      </c>
      <c r="P49" s="2">
        <v>51116</v>
      </c>
      <c r="Q49" s="2" t="s">
        <v>188</v>
      </c>
      <c r="R49" s="2" t="s">
        <v>1657</v>
      </c>
      <c r="S49" s="2" t="s">
        <v>1658</v>
      </c>
      <c r="T49" s="2" t="s">
        <v>1659</v>
      </c>
      <c r="U49" s="2" t="s">
        <v>1660</v>
      </c>
      <c r="V49" s="2" t="s">
        <v>1637</v>
      </c>
      <c r="W49" s="2" t="s">
        <v>1637</v>
      </c>
      <c r="X49" s="2" t="s">
        <v>1638</v>
      </c>
      <c r="Y49" s="2" t="s">
        <v>1639</v>
      </c>
      <c r="Z49" s="2" t="s">
        <v>1640</v>
      </c>
      <c r="AA49" s="2" t="s">
        <v>1639</v>
      </c>
      <c r="AB49" s="2" t="s">
        <v>1639</v>
      </c>
      <c r="AC49" s="2">
        <v>100</v>
      </c>
      <c r="AD49" s="2">
        <v>43090</v>
      </c>
      <c r="AE49" s="2">
        <v>79613</v>
      </c>
      <c r="AF49" s="2" t="s">
        <v>1637</v>
      </c>
      <c r="AG49" s="2" t="s">
        <v>1637</v>
      </c>
      <c r="AH49" s="2">
        <v>2598</v>
      </c>
      <c r="AI49" s="2">
        <v>2598</v>
      </c>
      <c r="AJ49" s="2">
        <v>0</v>
      </c>
      <c r="AK49" s="2">
        <v>0</v>
      </c>
      <c r="AL49" s="2">
        <v>0</v>
      </c>
      <c r="AM49" s="2">
        <v>0</v>
      </c>
      <c r="AN49" s="2">
        <v>0</v>
      </c>
      <c r="AO49" s="2">
        <v>2598</v>
      </c>
      <c r="AP49" s="2">
        <v>0</v>
      </c>
      <c r="AQ49" s="2">
        <v>0</v>
      </c>
      <c r="AR49" s="2">
        <v>0</v>
      </c>
      <c r="AS49" s="2">
        <v>0</v>
      </c>
      <c r="AT49" s="2">
        <v>0</v>
      </c>
      <c r="AU49" s="2">
        <v>0</v>
      </c>
      <c r="AV49" s="2">
        <v>0</v>
      </c>
      <c r="AW49" s="2">
        <v>0</v>
      </c>
      <c r="AX49" s="2" t="s">
        <v>1661</v>
      </c>
      <c r="AY49" s="2">
        <v>0</v>
      </c>
      <c r="AZ49" s="2">
        <v>0</v>
      </c>
      <c r="BA49" s="2">
        <v>0</v>
      </c>
      <c r="BB49" s="2">
        <v>0</v>
      </c>
      <c r="BC49" s="2">
        <v>0</v>
      </c>
      <c r="BD49" s="2">
        <v>0</v>
      </c>
      <c r="BE49" s="2">
        <v>0</v>
      </c>
      <c r="BF49" s="2">
        <v>0</v>
      </c>
      <c r="BG49" s="2">
        <v>0</v>
      </c>
      <c r="BH49" s="2">
        <v>0</v>
      </c>
      <c r="BI49" s="2">
        <v>0</v>
      </c>
      <c r="BJ49" s="2">
        <v>0</v>
      </c>
      <c r="BK49" s="2">
        <v>0</v>
      </c>
      <c r="BL49" s="2">
        <v>0</v>
      </c>
      <c r="BM49" s="2">
        <v>0</v>
      </c>
      <c r="BN49" s="2">
        <v>0</v>
      </c>
      <c r="BO49" s="2" t="s">
        <v>1637</v>
      </c>
      <c r="BP49" s="2">
        <v>0</v>
      </c>
      <c r="BQ49" s="2" t="s">
        <v>1637</v>
      </c>
      <c r="BR49" s="2" t="s">
        <v>1637</v>
      </c>
      <c r="BS49" s="2" t="s">
        <v>1637</v>
      </c>
      <c r="BT49" s="2" t="s">
        <v>1639</v>
      </c>
      <c r="BU49" s="2" t="s">
        <v>1537</v>
      </c>
      <c r="BV49" s="2" t="s">
        <v>188</v>
      </c>
      <c r="BX49" s="110">
        <f t="shared" ref="BX49:BX54" si="1">IFERROR(INDEX($B49:$BT49, MATCH("KACCUs Units Issued in Financial Year 2022/23", $B$47:$BT$47, 0)), 0)
+ IFERROR(INDEX($B49:$BT49, MATCH("NKACCUs Units Issued in Financial Year 2022/23", $B$47:$BT$47, 0)), 0)</f>
        <v>0</v>
      </c>
      <c r="BY49" s="110">
        <f t="shared" ref="BY49:BY54" si="2">IFERROR(INDEX($B49:$BT49, MATCH("KACCUs Units Issued in Financial Year 2023/24", $B$47:$BT$47, 0)), 0)
+ IFERROR(INDEX($B49:$BT49, MATCH("NKACCUs Units Issued in Financial Year 2023/24", $B$47:$BT$47, 0)), 0)</f>
        <v>0</v>
      </c>
      <c r="BZ49" s="110">
        <f t="shared" ref="BZ49:BZ54" si="3">IFERROR(INDEX($B49:$BT49, MATCH("KACCUs Units Issued in Financial Year 2024/25", $B$47:$BT$47, 0)), 0)
+ IFERROR(INDEX($B49:$BT49, MATCH("NKACCUs Units Issued in Financial Year 2024/25", $B$47:$BT$47, 0)), 0)</f>
        <v>0</v>
      </c>
      <c r="CA49" s="110">
        <f t="shared" ref="CA49:CA54" si="4">BX49+BY49+BZ49</f>
        <v>0</v>
      </c>
      <c r="CC49" s="110">
        <f t="shared" ref="CC49:CC54" si="5">IFERROR(INDEX($B49:$BT49, MATCH("KACCUs Total units issued", $B$47:$BT$47, 0)), 0)
+ IFERROR(INDEX($B49:$BT49, MATCH("NKACCUs Total units issued", $B$47:$BT$47, 0)), 0)</f>
        <v>2598</v>
      </c>
      <c r="CD49" s="110">
        <f t="shared" ref="CD49:CD54" si="6">IFERROR(INDEX($B49:$BT49, MATCH("Total Number of KACCUs units relinquished", $B$47:$BT$47, 0)), 0)
+ IFERROR(INDEX($B49:$BT49, MATCH("Total Number of NKACCUs units relinquished", $B$47:$BT$47, 0)), 0)</f>
        <v>0</v>
      </c>
      <c r="CE49" s="110">
        <f t="shared" ref="CE49:CE54" si="7">BX49+BY49+BZ49</f>
        <v>0</v>
      </c>
      <c r="CF49" s="110">
        <f t="shared" ref="CF49:CF54" si="8">IF(CC49&gt;0, MIN(1, CE49/CC49), 0)</f>
        <v>0</v>
      </c>
      <c r="CG49" s="110">
        <f t="shared" ref="CG49:CG54" si="9">CD49*CF49</f>
        <v>0</v>
      </c>
      <c r="CH49" s="110">
        <f t="shared" ref="CH49:CH54" si="10">IF(CE49&gt;0, BX49/CE49, 0)</f>
        <v>0</v>
      </c>
      <c r="CI49" s="110">
        <f t="shared" ref="CI49:CI54" si="11">CG49*CH49</f>
        <v>0</v>
      </c>
      <c r="CJ49" s="110">
        <f t="shared" ref="CJ49:CJ54" si="12">IF(CE49&gt;0, BY49/CE49, 0)</f>
        <v>0</v>
      </c>
      <c r="CK49" s="110">
        <f t="shared" ref="CK49:CK54" si="13">CG49*CJ49</f>
        <v>0</v>
      </c>
      <c r="CL49" s="110">
        <f t="shared" ref="CL49:CL54" si="14">IF(CE49&gt;0, BZ49/CE49, 0)</f>
        <v>0</v>
      </c>
      <c r="CM49" s="110">
        <f t="shared" ref="CM49:CM54" si="15">CG49*CL49</f>
        <v>0</v>
      </c>
      <c r="CO49" s="111">
        <v>0</v>
      </c>
      <c r="CP49" s="111">
        <v>0</v>
      </c>
      <c r="CQ49" s="111">
        <v>0</v>
      </c>
      <c r="CS49" s="109">
        <f t="shared" ref="CS49:CS54" si="16" xml:space="preserve"> IF(BU49="EP", CO49*$C$17, "")</f>
        <v>0</v>
      </c>
      <c r="CT49" s="109">
        <f t="shared" ref="CT49:CT54" si="17" xml:space="preserve"> IF(BU49="EP", CP49*$C$18, "")</f>
        <v>0</v>
      </c>
      <c r="CU49" s="109">
        <f t="shared" ref="CU49:CU54" si="18" xml:space="preserve"> IF(BU49="EP", CQ49*$C$19, "")</f>
        <v>0</v>
      </c>
      <c r="CW49" s="109">
        <f t="shared" ref="CW49:CW54" si="19">IF(BU49="EP",CO49*$C$24,"")</f>
        <v>0</v>
      </c>
      <c r="CX49" s="109">
        <f t="shared" ref="CX49:CX54" si="20" xml:space="preserve"> IF(BU49="EP", CP49*$C$25, "")</f>
        <v>0</v>
      </c>
      <c r="CY49" s="109">
        <f t="shared" ref="CY49:CY54" si="21" xml:space="preserve"> IF(BU49="EP", CQ49*$C$26, "")</f>
        <v>0</v>
      </c>
    </row>
    <row r="50" spans="2:103" x14ac:dyDescent="0.35">
      <c r="B50" s="2" t="s">
        <v>1662</v>
      </c>
      <c r="C50" s="2" t="s">
        <v>1637</v>
      </c>
      <c r="D50" s="2" t="s">
        <v>1637</v>
      </c>
      <c r="E50" s="2" t="s">
        <v>1663</v>
      </c>
      <c r="F50" s="2" t="s">
        <v>1664</v>
      </c>
      <c r="G50" s="2" t="s">
        <v>1642</v>
      </c>
      <c r="H50" s="2" t="s">
        <v>1643</v>
      </c>
      <c r="I50" s="2" t="s">
        <v>1641</v>
      </c>
      <c r="J50" s="2" t="s">
        <v>1637</v>
      </c>
      <c r="K50" s="2" t="s">
        <v>1644</v>
      </c>
      <c r="L50" s="2" t="s">
        <v>1656</v>
      </c>
      <c r="M50" s="2" t="s">
        <v>1637</v>
      </c>
      <c r="N50" s="2">
        <v>41256</v>
      </c>
      <c r="O50" s="2">
        <v>41802</v>
      </c>
      <c r="P50" s="2">
        <v>50932</v>
      </c>
      <c r="Q50" s="2" t="s">
        <v>186</v>
      </c>
      <c r="R50" s="2">
        <v>4888</v>
      </c>
      <c r="S50" s="2" t="s">
        <v>1665</v>
      </c>
      <c r="T50" s="2" t="s">
        <v>1666</v>
      </c>
      <c r="U50" s="2" t="s">
        <v>1667</v>
      </c>
      <c r="V50" s="2" t="s">
        <v>1637</v>
      </c>
      <c r="W50" s="2" t="s">
        <v>1668</v>
      </c>
      <c r="X50" s="2" t="s">
        <v>1638</v>
      </c>
      <c r="Y50" s="2" t="s">
        <v>1639</v>
      </c>
      <c r="Z50" s="2" t="s">
        <v>1640</v>
      </c>
      <c r="AA50" s="2" t="s">
        <v>1639</v>
      </c>
      <c r="AB50" s="2" t="s">
        <v>1639</v>
      </c>
      <c r="AC50" s="2">
        <v>100</v>
      </c>
      <c r="AD50" s="2">
        <v>43913</v>
      </c>
      <c r="AE50" s="2">
        <v>80436</v>
      </c>
      <c r="AF50" s="2" t="s">
        <v>1637</v>
      </c>
      <c r="AG50" s="2" t="s">
        <v>1637</v>
      </c>
      <c r="AH50" s="2">
        <v>3327</v>
      </c>
      <c r="AI50" s="2">
        <v>3327</v>
      </c>
      <c r="AJ50" s="2">
        <v>0</v>
      </c>
      <c r="AK50" s="2">
        <v>0</v>
      </c>
      <c r="AL50" s="2">
        <v>0</v>
      </c>
      <c r="AM50" s="2">
        <v>0</v>
      </c>
      <c r="AN50" s="2">
        <v>0</v>
      </c>
      <c r="AO50" s="2">
        <v>0</v>
      </c>
      <c r="AP50" s="2">
        <v>0</v>
      </c>
      <c r="AQ50" s="2">
        <v>162</v>
      </c>
      <c r="AR50" s="2">
        <v>0</v>
      </c>
      <c r="AS50" s="2">
        <v>0</v>
      </c>
      <c r="AT50" s="2">
        <v>0</v>
      </c>
      <c r="AU50" s="2">
        <v>0</v>
      </c>
      <c r="AV50" s="2">
        <v>3165</v>
      </c>
      <c r="AW50" s="2">
        <v>0</v>
      </c>
      <c r="AX50" s="2" t="s">
        <v>1662</v>
      </c>
      <c r="AY50" s="2">
        <v>0</v>
      </c>
      <c r="AZ50" s="2">
        <v>0</v>
      </c>
      <c r="BA50" s="2">
        <v>0</v>
      </c>
      <c r="BB50" s="2">
        <v>0</v>
      </c>
      <c r="BC50" s="2">
        <v>0</v>
      </c>
      <c r="BD50" s="2">
        <v>0</v>
      </c>
      <c r="BE50" s="2">
        <v>0</v>
      </c>
      <c r="BF50" s="2">
        <v>0</v>
      </c>
      <c r="BG50" s="2">
        <v>0</v>
      </c>
      <c r="BH50" s="2">
        <v>0</v>
      </c>
      <c r="BI50" s="2">
        <v>0</v>
      </c>
      <c r="BJ50" s="2">
        <v>0</v>
      </c>
      <c r="BK50" s="2">
        <v>0</v>
      </c>
      <c r="BL50" s="2">
        <v>0</v>
      </c>
      <c r="BM50" s="2">
        <v>0</v>
      </c>
      <c r="BN50" s="2">
        <v>0</v>
      </c>
      <c r="BO50" s="2" t="s">
        <v>1637</v>
      </c>
      <c r="BP50" s="2">
        <v>0</v>
      </c>
      <c r="BQ50" s="2" t="s">
        <v>1637</v>
      </c>
      <c r="BR50" s="2" t="s">
        <v>1637</v>
      </c>
      <c r="BS50" s="2" t="s">
        <v>1669</v>
      </c>
      <c r="BT50" s="2" t="s">
        <v>1639</v>
      </c>
      <c r="BU50" s="2" t="s">
        <v>1537</v>
      </c>
      <c r="BV50" s="2" t="s">
        <v>186</v>
      </c>
      <c r="BX50" s="110">
        <f t="shared" si="1"/>
        <v>0</v>
      </c>
      <c r="BY50" s="110">
        <f t="shared" si="2"/>
        <v>0</v>
      </c>
      <c r="BZ50" s="110">
        <f t="shared" si="3"/>
        <v>3165</v>
      </c>
      <c r="CA50" s="110">
        <f t="shared" si="4"/>
        <v>3165</v>
      </c>
      <c r="CC50" s="110">
        <f t="shared" si="5"/>
        <v>3327</v>
      </c>
      <c r="CD50" s="110">
        <f t="shared" si="6"/>
        <v>0</v>
      </c>
      <c r="CE50" s="110">
        <f t="shared" si="7"/>
        <v>3165</v>
      </c>
      <c r="CF50" s="110">
        <f t="shared" si="8"/>
        <v>0.95130748422001798</v>
      </c>
      <c r="CG50" s="110">
        <f t="shared" si="9"/>
        <v>0</v>
      </c>
      <c r="CH50" s="110">
        <f t="shared" si="10"/>
        <v>0</v>
      </c>
      <c r="CI50" s="110">
        <f t="shared" si="11"/>
        <v>0</v>
      </c>
      <c r="CJ50" s="110">
        <f t="shared" si="12"/>
        <v>0</v>
      </c>
      <c r="CK50" s="110">
        <f t="shared" si="13"/>
        <v>0</v>
      </c>
      <c r="CL50" s="110">
        <f t="shared" si="14"/>
        <v>1</v>
      </c>
      <c r="CM50" s="110">
        <f t="shared" si="15"/>
        <v>0</v>
      </c>
      <c r="CO50" s="111">
        <v>0</v>
      </c>
      <c r="CP50" s="111">
        <v>0</v>
      </c>
      <c r="CQ50" s="111">
        <v>3165</v>
      </c>
      <c r="CS50" s="109">
        <f t="shared" si="16"/>
        <v>0</v>
      </c>
      <c r="CT50" s="109">
        <f t="shared" si="17"/>
        <v>0</v>
      </c>
      <c r="CU50" s="109">
        <f t="shared" si="18"/>
        <v>54438</v>
      </c>
      <c r="CW50" s="109">
        <f t="shared" si="19"/>
        <v>0</v>
      </c>
      <c r="CX50" s="109">
        <f t="shared" si="20"/>
        <v>0</v>
      </c>
      <c r="CY50" s="109">
        <f t="shared" si="21"/>
        <v>173916.75</v>
      </c>
    </row>
    <row r="51" spans="2:103" x14ac:dyDescent="0.35">
      <c r="B51" s="2" t="s">
        <v>1670</v>
      </c>
      <c r="C51" s="2" t="s">
        <v>1671</v>
      </c>
      <c r="D51" s="2" t="s">
        <v>1637</v>
      </c>
      <c r="E51" s="2" t="s">
        <v>1672</v>
      </c>
      <c r="F51" s="2" t="s">
        <v>1673</v>
      </c>
      <c r="G51" s="2" t="s">
        <v>1642</v>
      </c>
      <c r="H51" s="2" t="s">
        <v>1643</v>
      </c>
      <c r="I51" s="2" t="s">
        <v>1641</v>
      </c>
      <c r="J51" s="2" t="s">
        <v>1637</v>
      </c>
      <c r="K51" s="2" t="s">
        <v>1644</v>
      </c>
      <c r="L51" s="2" t="s">
        <v>1645</v>
      </c>
      <c r="M51" s="2" t="s">
        <v>1637</v>
      </c>
      <c r="N51" s="2">
        <v>41785</v>
      </c>
      <c r="O51" s="2">
        <v>41986</v>
      </c>
      <c r="P51" s="2">
        <v>51116</v>
      </c>
      <c r="Q51" s="2" t="s">
        <v>193</v>
      </c>
      <c r="R51" s="2">
        <v>3478</v>
      </c>
      <c r="S51" s="2" t="s">
        <v>1674</v>
      </c>
      <c r="T51" s="2" t="s">
        <v>1675</v>
      </c>
      <c r="U51" s="2" t="s">
        <v>1637</v>
      </c>
      <c r="V51" s="2" t="s">
        <v>1637</v>
      </c>
      <c r="W51" s="2" t="s">
        <v>1637</v>
      </c>
      <c r="X51" s="2" t="s">
        <v>1638</v>
      </c>
      <c r="Y51" s="2" t="s">
        <v>1639</v>
      </c>
      <c r="Z51" s="2" t="s">
        <v>1640</v>
      </c>
      <c r="AA51" s="2" t="s">
        <v>1639</v>
      </c>
      <c r="AB51" s="2" t="s">
        <v>1639</v>
      </c>
      <c r="AC51" s="2">
        <v>100</v>
      </c>
      <c r="AD51" s="2" t="s">
        <v>1637</v>
      </c>
      <c r="AE51" s="2" t="s">
        <v>1637</v>
      </c>
      <c r="AF51" s="2" t="s">
        <v>1637</v>
      </c>
      <c r="AG51" s="2" t="s">
        <v>1637</v>
      </c>
      <c r="AH51" s="2">
        <v>0</v>
      </c>
      <c r="AI51" s="2">
        <v>0</v>
      </c>
      <c r="AJ51" s="2">
        <v>0</v>
      </c>
      <c r="AK51" s="2">
        <v>0</v>
      </c>
      <c r="AL51" s="2">
        <v>0</v>
      </c>
      <c r="AM51" s="2">
        <v>0</v>
      </c>
      <c r="AN51" s="2">
        <v>0</v>
      </c>
      <c r="AO51" s="2">
        <v>0</v>
      </c>
      <c r="AP51" s="2">
        <v>0</v>
      </c>
      <c r="AQ51" s="2">
        <v>0</v>
      </c>
      <c r="AR51" s="2">
        <v>0</v>
      </c>
      <c r="AS51" s="2">
        <v>0</v>
      </c>
      <c r="AT51" s="2">
        <v>0</v>
      </c>
      <c r="AU51" s="2">
        <v>0</v>
      </c>
      <c r="AV51" s="2">
        <v>0</v>
      </c>
      <c r="AW51" s="2">
        <v>0</v>
      </c>
      <c r="AX51" s="2" t="s">
        <v>1637</v>
      </c>
      <c r="AY51" s="2">
        <v>0</v>
      </c>
      <c r="AZ51" s="2">
        <v>0</v>
      </c>
      <c r="BA51" s="2">
        <v>0</v>
      </c>
      <c r="BB51" s="2">
        <v>0</v>
      </c>
      <c r="BC51" s="2">
        <v>0</v>
      </c>
      <c r="BD51" s="2">
        <v>0</v>
      </c>
      <c r="BE51" s="2">
        <v>0</v>
      </c>
      <c r="BF51" s="2">
        <v>0</v>
      </c>
      <c r="BG51" s="2">
        <v>0</v>
      </c>
      <c r="BH51" s="2">
        <v>0</v>
      </c>
      <c r="BI51" s="2">
        <v>0</v>
      </c>
      <c r="BJ51" s="2">
        <v>0</v>
      </c>
      <c r="BK51" s="2">
        <v>0</v>
      </c>
      <c r="BL51" s="2">
        <v>0</v>
      </c>
      <c r="BM51" s="2">
        <v>0</v>
      </c>
      <c r="BN51" s="2">
        <v>0</v>
      </c>
      <c r="BO51" s="2" t="s">
        <v>1637</v>
      </c>
      <c r="BP51" s="2">
        <v>0</v>
      </c>
      <c r="BQ51" s="2" t="s">
        <v>1637</v>
      </c>
      <c r="BR51" s="2" t="s">
        <v>1637</v>
      </c>
      <c r="BS51" s="2" t="s">
        <v>1637</v>
      </c>
      <c r="BT51" s="2" t="s">
        <v>1639</v>
      </c>
      <c r="BU51" s="2" t="s">
        <v>1537</v>
      </c>
      <c r="BV51" s="2" t="s">
        <v>193</v>
      </c>
      <c r="BX51" s="110">
        <f t="shared" si="1"/>
        <v>0</v>
      </c>
      <c r="BY51" s="110">
        <f t="shared" si="2"/>
        <v>0</v>
      </c>
      <c r="BZ51" s="110">
        <f t="shared" si="3"/>
        <v>0</v>
      </c>
      <c r="CA51" s="110">
        <f t="shared" si="4"/>
        <v>0</v>
      </c>
      <c r="CC51" s="110">
        <f t="shared" si="5"/>
        <v>0</v>
      </c>
      <c r="CD51" s="110">
        <f t="shared" si="6"/>
        <v>0</v>
      </c>
      <c r="CE51" s="110">
        <f t="shared" si="7"/>
        <v>0</v>
      </c>
      <c r="CF51" s="110">
        <f t="shared" si="8"/>
        <v>0</v>
      </c>
      <c r="CG51" s="110">
        <f t="shared" si="9"/>
        <v>0</v>
      </c>
      <c r="CH51" s="110">
        <f t="shared" si="10"/>
        <v>0</v>
      </c>
      <c r="CI51" s="110">
        <f t="shared" si="11"/>
        <v>0</v>
      </c>
      <c r="CJ51" s="110">
        <f t="shared" si="12"/>
        <v>0</v>
      </c>
      <c r="CK51" s="110">
        <f t="shared" si="13"/>
        <v>0</v>
      </c>
      <c r="CL51" s="110">
        <f t="shared" si="14"/>
        <v>0</v>
      </c>
      <c r="CM51" s="110">
        <f t="shared" si="15"/>
        <v>0</v>
      </c>
      <c r="CO51" s="111">
        <v>0</v>
      </c>
      <c r="CP51" s="111">
        <v>0</v>
      </c>
      <c r="CQ51" s="111">
        <v>0</v>
      </c>
      <c r="CS51" s="109">
        <f t="shared" si="16"/>
        <v>0</v>
      </c>
      <c r="CT51" s="109">
        <f t="shared" si="17"/>
        <v>0</v>
      </c>
      <c r="CU51" s="109">
        <f t="shared" si="18"/>
        <v>0</v>
      </c>
      <c r="CW51" s="109">
        <f t="shared" si="19"/>
        <v>0</v>
      </c>
      <c r="CX51" s="109">
        <f t="shared" si="20"/>
        <v>0</v>
      </c>
      <c r="CY51" s="109">
        <f t="shared" si="21"/>
        <v>0</v>
      </c>
    </row>
    <row r="52" spans="2:103" x14ac:dyDescent="0.35">
      <c r="B52" s="2" t="s">
        <v>1676</v>
      </c>
      <c r="C52" s="2" t="s">
        <v>1637</v>
      </c>
      <c r="D52" s="2" t="s">
        <v>1637</v>
      </c>
      <c r="E52" s="2" t="s">
        <v>1677</v>
      </c>
      <c r="F52" s="2" t="s">
        <v>1678</v>
      </c>
      <c r="G52" s="2" t="s">
        <v>1642</v>
      </c>
      <c r="H52" s="2" t="s">
        <v>1643</v>
      </c>
      <c r="I52" s="2" t="s">
        <v>1641</v>
      </c>
      <c r="J52" s="2" t="s">
        <v>1637</v>
      </c>
      <c r="K52" s="2" t="s">
        <v>1644</v>
      </c>
      <c r="L52" s="2" t="s">
        <v>1645</v>
      </c>
      <c r="M52" s="2" t="s">
        <v>1637</v>
      </c>
      <c r="N52" s="2">
        <v>41738</v>
      </c>
      <c r="O52" s="2">
        <v>41986</v>
      </c>
      <c r="P52" s="2">
        <v>51116</v>
      </c>
      <c r="Q52" s="2" t="s">
        <v>175</v>
      </c>
      <c r="R52" s="2">
        <v>6623</v>
      </c>
      <c r="S52" s="2" t="s">
        <v>1679</v>
      </c>
      <c r="T52" s="2" t="s">
        <v>1680</v>
      </c>
      <c r="U52" s="2" t="s">
        <v>1637</v>
      </c>
      <c r="V52" s="2" t="s">
        <v>1637</v>
      </c>
      <c r="W52" s="2" t="s">
        <v>1637</v>
      </c>
      <c r="X52" s="2" t="s">
        <v>1638</v>
      </c>
      <c r="Y52" s="2" t="s">
        <v>1639</v>
      </c>
      <c r="Z52" s="2" t="s">
        <v>1640</v>
      </c>
      <c r="AA52" s="2" t="s">
        <v>1639</v>
      </c>
      <c r="AB52" s="2" t="s">
        <v>1639</v>
      </c>
      <c r="AC52" s="2">
        <v>100</v>
      </c>
      <c r="AD52" s="2" t="s">
        <v>1637</v>
      </c>
      <c r="AE52" s="2" t="s">
        <v>1637</v>
      </c>
      <c r="AF52" s="2" t="s">
        <v>1637</v>
      </c>
      <c r="AG52" s="2" t="s">
        <v>1637</v>
      </c>
      <c r="AH52" s="2">
        <v>0</v>
      </c>
      <c r="AI52" s="2">
        <v>0</v>
      </c>
      <c r="AJ52" s="2">
        <v>0</v>
      </c>
      <c r="AK52" s="2">
        <v>0</v>
      </c>
      <c r="AL52" s="2">
        <v>0</v>
      </c>
      <c r="AM52" s="2">
        <v>0</v>
      </c>
      <c r="AN52" s="2">
        <v>0</v>
      </c>
      <c r="AO52" s="2">
        <v>0</v>
      </c>
      <c r="AP52" s="2">
        <v>0</v>
      </c>
      <c r="AQ52" s="2">
        <v>0</v>
      </c>
      <c r="AR52" s="2">
        <v>0</v>
      </c>
      <c r="AS52" s="2">
        <v>0</v>
      </c>
      <c r="AT52" s="2">
        <v>0</v>
      </c>
      <c r="AU52" s="2">
        <v>0</v>
      </c>
      <c r="AV52" s="2">
        <v>0</v>
      </c>
      <c r="AW52" s="2">
        <v>0</v>
      </c>
      <c r="AX52" s="2" t="s">
        <v>1637</v>
      </c>
      <c r="AY52" s="2">
        <v>0</v>
      </c>
      <c r="AZ52" s="2">
        <v>0</v>
      </c>
      <c r="BA52" s="2">
        <v>0</v>
      </c>
      <c r="BB52" s="2">
        <v>0</v>
      </c>
      <c r="BC52" s="2">
        <v>0</v>
      </c>
      <c r="BD52" s="2">
        <v>0</v>
      </c>
      <c r="BE52" s="2">
        <v>0</v>
      </c>
      <c r="BF52" s="2">
        <v>0</v>
      </c>
      <c r="BG52" s="2">
        <v>0</v>
      </c>
      <c r="BH52" s="2">
        <v>0</v>
      </c>
      <c r="BI52" s="2">
        <v>0</v>
      </c>
      <c r="BJ52" s="2">
        <v>0</v>
      </c>
      <c r="BK52" s="2">
        <v>0</v>
      </c>
      <c r="BL52" s="2">
        <v>0</v>
      </c>
      <c r="BM52" s="2">
        <v>0</v>
      </c>
      <c r="BN52" s="2">
        <v>0</v>
      </c>
      <c r="BO52" s="2" t="s">
        <v>1637</v>
      </c>
      <c r="BP52" s="2">
        <v>0</v>
      </c>
      <c r="BQ52" s="2" t="s">
        <v>1637</v>
      </c>
      <c r="BR52" s="2" t="s">
        <v>1637</v>
      </c>
      <c r="BS52" s="2" t="s">
        <v>1637</v>
      </c>
      <c r="BT52" s="2" t="s">
        <v>1639</v>
      </c>
      <c r="BU52" s="2" t="s">
        <v>1537</v>
      </c>
      <c r="BV52" s="2" t="s">
        <v>175</v>
      </c>
      <c r="BX52" s="110">
        <f t="shared" si="1"/>
        <v>0</v>
      </c>
      <c r="BY52" s="110">
        <f t="shared" si="2"/>
        <v>0</v>
      </c>
      <c r="BZ52" s="110">
        <f t="shared" si="3"/>
        <v>0</v>
      </c>
      <c r="CA52" s="110">
        <f t="shared" si="4"/>
        <v>0</v>
      </c>
      <c r="CC52" s="110">
        <f t="shared" si="5"/>
        <v>0</v>
      </c>
      <c r="CD52" s="110">
        <f t="shared" si="6"/>
        <v>0</v>
      </c>
      <c r="CE52" s="110">
        <f t="shared" si="7"/>
        <v>0</v>
      </c>
      <c r="CF52" s="110">
        <f t="shared" si="8"/>
        <v>0</v>
      </c>
      <c r="CG52" s="110">
        <f t="shared" si="9"/>
        <v>0</v>
      </c>
      <c r="CH52" s="110">
        <f t="shared" si="10"/>
        <v>0</v>
      </c>
      <c r="CI52" s="110">
        <f t="shared" si="11"/>
        <v>0</v>
      </c>
      <c r="CJ52" s="110">
        <f t="shared" si="12"/>
        <v>0</v>
      </c>
      <c r="CK52" s="110">
        <f t="shared" si="13"/>
        <v>0</v>
      </c>
      <c r="CL52" s="110">
        <f t="shared" si="14"/>
        <v>0</v>
      </c>
      <c r="CM52" s="110">
        <f t="shared" si="15"/>
        <v>0</v>
      </c>
      <c r="CO52" s="111">
        <v>0</v>
      </c>
      <c r="CP52" s="111">
        <v>0</v>
      </c>
      <c r="CQ52" s="111">
        <v>0</v>
      </c>
      <c r="CS52" s="109">
        <f t="shared" si="16"/>
        <v>0</v>
      </c>
      <c r="CT52" s="109">
        <f t="shared" si="17"/>
        <v>0</v>
      </c>
      <c r="CU52" s="109">
        <f t="shared" si="18"/>
        <v>0</v>
      </c>
      <c r="CW52" s="109">
        <f t="shared" si="19"/>
        <v>0</v>
      </c>
      <c r="CX52" s="109">
        <f t="shared" si="20"/>
        <v>0</v>
      </c>
      <c r="CY52" s="109">
        <f t="shared" si="21"/>
        <v>0</v>
      </c>
    </row>
    <row r="53" spans="2:103" x14ac:dyDescent="0.35">
      <c r="B53" s="2" t="s">
        <v>1681</v>
      </c>
      <c r="C53" s="2" t="s">
        <v>1637</v>
      </c>
      <c r="D53" s="2" t="s">
        <v>1637</v>
      </c>
      <c r="E53" s="2" t="s">
        <v>1682</v>
      </c>
      <c r="F53" s="2" t="s">
        <v>1683</v>
      </c>
      <c r="G53" s="2" t="s">
        <v>1642</v>
      </c>
      <c r="H53" s="2" t="s">
        <v>1643</v>
      </c>
      <c r="I53" s="2" t="s">
        <v>1641</v>
      </c>
      <c r="J53" s="2" t="s">
        <v>1637</v>
      </c>
      <c r="K53" s="2" t="s">
        <v>1644</v>
      </c>
      <c r="L53" s="2" t="s">
        <v>1656</v>
      </c>
      <c r="M53" s="2" t="s">
        <v>1637</v>
      </c>
      <c r="N53" s="2">
        <v>42262</v>
      </c>
      <c r="O53" s="2">
        <v>41852</v>
      </c>
      <c r="P53" s="2">
        <v>50982</v>
      </c>
      <c r="Q53" s="2" t="s">
        <v>188</v>
      </c>
      <c r="R53" s="2">
        <v>2577</v>
      </c>
      <c r="S53" s="2" t="s">
        <v>1684</v>
      </c>
      <c r="T53" s="2" t="s">
        <v>1685</v>
      </c>
      <c r="U53" s="2" t="s">
        <v>1686</v>
      </c>
      <c r="V53" s="2" t="s">
        <v>1637</v>
      </c>
      <c r="W53" s="2" t="s">
        <v>1687</v>
      </c>
      <c r="X53" s="2" t="s">
        <v>1638</v>
      </c>
      <c r="Y53" s="2" t="s">
        <v>1639</v>
      </c>
      <c r="Z53" s="2" t="s">
        <v>1640</v>
      </c>
      <c r="AA53" s="2" t="s">
        <v>1639</v>
      </c>
      <c r="AB53" s="2" t="s">
        <v>1639</v>
      </c>
      <c r="AC53" s="2">
        <v>100</v>
      </c>
      <c r="AD53" s="2">
        <v>44062</v>
      </c>
      <c r="AE53" s="2">
        <v>80585</v>
      </c>
      <c r="AF53" s="2" t="s">
        <v>1637</v>
      </c>
      <c r="AG53" s="2" t="s">
        <v>1637</v>
      </c>
      <c r="AH53" s="2">
        <v>12117</v>
      </c>
      <c r="AI53" s="2">
        <v>12117</v>
      </c>
      <c r="AJ53" s="2">
        <v>0</v>
      </c>
      <c r="AK53" s="2">
        <v>0</v>
      </c>
      <c r="AL53" s="2">
        <v>0</v>
      </c>
      <c r="AM53" s="2">
        <v>0</v>
      </c>
      <c r="AN53" s="2">
        <v>0</v>
      </c>
      <c r="AO53" s="2">
        <v>0</v>
      </c>
      <c r="AP53" s="2">
        <v>0</v>
      </c>
      <c r="AQ53" s="2">
        <v>0</v>
      </c>
      <c r="AR53" s="2">
        <v>11313</v>
      </c>
      <c r="AS53" s="2">
        <v>0</v>
      </c>
      <c r="AT53" s="2">
        <v>0</v>
      </c>
      <c r="AU53" s="2">
        <v>0</v>
      </c>
      <c r="AV53" s="2">
        <v>804</v>
      </c>
      <c r="AW53" s="2">
        <v>0</v>
      </c>
      <c r="AX53" s="2" t="s">
        <v>1681</v>
      </c>
      <c r="AY53" s="2">
        <v>0</v>
      </c>
      <c r="AZ53" s="2">
        <v>0</v>
      </c>
      <c r="BA53" s="2">
        <v>0</v>
      </c>
      <c r="BB53" s="2">
        <v>0</v>
      </c>
      <c r="BC53" s="2">
        <v>0</v>
      </c>
      <c r="BD53" s="2">
        <v>0</v>
      </c>
      <c r="BE53" s="2">
        <v>0</v>
      </c>
      <c r="BF53" s="2">
        <v>0</v>
      </c>
      <c r="BG53" s="2">
        <v>0</v>
      </c>
      <c r="BH53" s="2">
        <v>0</v>
      </c>
      <c r="BI53" s="2">
        <v>0</v>
      </c>
      <c r="BJ53" s="2">
        <v>0</v>
      </c>
      <c r="BK53" s="2">
        <v>0</v>
      </c>
      <c r="BL53" s="2">
        <v>0</v>
      </c>
      <c r="BM53" s="2">
        <v>0</v>
      </c>
      <c r="BN53" s="2">
        <v>0</v>
      </c>
      <c r="BO53" s="2" t="s">
        <v>1637</v>
      </c>
      <c r="BP53" s="2">
        <v>0</v>
      </c>
      <c r="BQ53" s="2" t="s">
        <v>1637</v>
      </c>
      <c r="BR53" s="2" t="s">
        <v>1637</v>
      </c>
      <c r="BS53" s="2" t="s">
        <v>1637</v>
      </c>
      <c r="BT53" s="2" t="s">
        <v>1639</v>
      </c>
      <c r="BU53" s="2" t="s">
        <v>1537</v>
      </c>
      <c r="BV53" s="2" t="s">
        <v>188</v>
      </c>
      <c r="BX53" s="110">
        <f t="shared" si="1"/>
        <v>0</v>
      </c>
      <c r="BY53" s="110">
        <f t="shared" si="2"/>
        <v>0</v>
      </c>
      <c r="BZ53" s="110">
        <f t="shared" si="3"/>
        <v>804</v>
      </c>
      <c r="CA53" s="110">
        <f t="shared" si="4"/>
        <v>804</v>
      </c>
      <c r="CC53" s="110">
        <f t="shared" si="5"/>
        <v>12117</v>
      </c>
      <c r="CD53" s="110">
        <f t="shared" si="6"/>
        <v>0</v>
      </c>
      <c r="CE53" s="110">
        <f t="shared" si="7"/>
        <v>804</v>
      </c>
      <c r="CF53" s="110">
        <f t="shared" si="8"/>
        <v>6.6353057687546416E-2</v>
      </c>
      <c r="CG53" s="110">
        <f t="shared" si="9"/>
        <v>0</v>
      </c>
      <c r="CH53" s="110">
        <f t="shared" si="10"/>
        <v>0</v>
      </c>
      <c r="CI53" s="110">
        <f t="shared" si="11"/>
        <v>0</v>
      </c>
      <c r="CJ53" s="110">
        <f t="shared" si="12"/>
        <v>0</v>
      </c>
      <c r="CK53" s="110">
        <f t="shared" si="13"/>
        <v>0</v>
      </c>
      <c r="CL53" s="110">
        <f t="shared" si="14"/>
        <v>1</v>
      </c>
      <c r="CM53" s="110">
        <f t="shared" si="15"/>
        <v>0</v>
      </c>
      <c r="CO53" s="111">
        <v>0</v>
      </c>
      <c r="CP53" s="111">
        <v>0</v>
      </c>
      <c r="CQ53" s="111">
        <v>804</v>
      </c>
      <c r="CS53" s="109">
        <f t="shared" si="16"/>
        <v>0</v>
      </c>
      <c r="CT53" s="109">
        <f t="shared" si="17"/>
        <v>0</v>
      </c>
      <c r="CU53" s="109">
        <f t="shared" si="18"/>
        <v>13828.8</v>
      </c>
      <c r="CW53" s="109">
        <f t="shared" si="19"/>
        <v>0</v>
      </c>
      <c r="CX53" s="109">
        <f t="shared" si="20"/>
        <v>0</v>
      </c>
      <c r="CY53" s="109">
        <f t="shared" si="21"/>
        <v>44179.8</v>
      </c>
    </row>
    <row r="54" spans="2:103" x14ac:dyDescent="0.35">
      <c r="B54" s="2" t="s">
        <v>1688</v>
      </c>
      <c r="C54" s="2" t="s">
        <v>1637</v>
      </c>
      <c r="D54" s="2" t="s">
        <v>1637</v>
      </c>
      <c r="E54" s="2" t="s">
        <v>1689</v>
      </c>
      <c r="F54" s="2" t="s">
        <v>1690</v>
      </c>
      <c r="G54" s="2" t="s">
        <v>1642</v>
      </c>
      <c r="H54" s="2" t="s">
        <v>1643</v>
      </c>
      <c r="I54" s="2" t="s">
        <v>1641</v>
      </c>
      <c r="J54" s="2" t="s">
        <v>1646</v>
      </c>
      <c r="K54" s="2" t="s">
        <v>1644</v>
      </c>
      <c r="L54" s="2" t="s">
        <v>1656</v>
      </c>
      <c r="M54" s="2" t="s">
        <v>1637</v>
      </c>
      <c r="N54" s="2">
        <v>41793</v>
      </c>
      <c r="O54" s="2">
        <v>41986</v>
      </c>
      <c r="P54" s="2">
        <v>51116</v>
      </c>
      <c r="Q54" s="2" t="s">
        <v>186</v>
      </c>
      <c r="R54" s="2">
        <v>4885</v>
      </c>
      <c r="S54" s="2" t="s">
        <v>1691</v>
      </c>
      <c r="T54" s="2" t="s">
        <v>1692</v>
      </c>
      <c r="U54" s="2" t="s">
        <v>1693</v>
      </c>
      <c r="V54" s="2" t="s">
        <v>1637</v>
      </c>
      <c r="W54" s="2">
        <v>42170</v>
      </c>
      <c r="X54" s="2" t="s">
        <v>1638</v>
      </c>
      <c r="Y54" s="2" t="s">
        <v>1639</v>
      </c>
      <c r="Z54" s="2" t="s">
        <v>1640</v>
      </c>
      <c r="AA54" s="2" t="s">
        <v>1639</v>
      </c>
      <c r="AB54" s="2" t="s">
        <v>1639</v>
      </c>
      <c r="AC54" s="2">
        <v>100</v>
      </c>
      <c r="AD54" s="2">
        <v>42405</v>
      </c>
      <c r="AE54" s="2">
        <v>78928</v>
      </c>
      <c r="AF54" s="2" t="s">
        <v>1637</v>
      </c>
      <c r="AG54" s="2" t="s">
        <v>1637</v>
      </c>
      <c r="AH54" s="2">
        <v>28619</v>
      </c>
      <c r="AI54" s="2">
        <v>28619</v>
      </c>
      <c r="AJ54" s="2">
        <v>0</v>
      </c>
      <c r="AK54" s="2">
        <v>0</v>
      </c>
      <c r="AL54" s="2">
        <v>0</v>
      </c>
      <c r="AM54" s="2">
        <v>12866</v>
      </c>
      <c r="AN54" s="2">
        <v>3596</v>
      </c>
      <c r="AO54" s="2">
        <v>2521</v>
      </c>
      <c r="AP54" s="2">
        <v>1585</v>
      </c>
      <c r="AQ54" s="2">
        <v>1443</v>
      </c>
      <c r="AR54" s="2">
        <v>1329</v>
      </c>
      <c r="AS54" s="2">
        <v>1225</v>
      </c>
      <c r="AT54" s="2">
        <v>1138</v>
      </c>
      <c r="AU54" s="2">
        <v>973</v>
      </c>
      <c r="AV54" s="2">
        <v>1003</v>
      </c>
      <c r="AW54" s="2">
        <v>940</v>
      </c>
      <c r="AX54" s="2" t="s">
        <v>1694</v>
      </c>
      <c r="AY54" s="2">
        <v>0</v>
      </c>
      <c r="AZ54" s="2">
        <v>0</v>
      </c>
      <c r="BA54" s="2">
        <v>0</v>
      </c>
      <c r="BB54" s="2">
        <v>0</v>
      </c>
      <c r="BC54" s="2">
        <v>0</v>
      </c>
      <c r="BD54" s="2">
        <v>0</v>
      </c>
      <c r="BE54" s="2">
        <v>0</v>
      </c>
      <c r="BF54" s="2">
        <v>0</v>
      </c>
      <c r="BG54" s="2">
        <v>0</v>
      </c>
      <c r="BH54" s="2">
        <v>0</v>
      </c>
      <c r="BI54" s="2">
        <v>0</v>
      </c>
      <c r="BJ54" s="2">
        <v>0</v>
      </c>
      <c r="BK54" s="2">
        <v>0</v>
      </c>
      <c r="BL54" s="2">
        <v>0</v>
      </c>
      <c r="BM54" s="2">
        <v>0</v>
      </c>
      <c r="BN54" s="2">
        <v>0</v>
      </c>
      <c r="BO54" s="2" t="s">
        <v>1637</v>
      </c>
      <c r="BP54" s="2">
        <v>0</v>
      </c>
      <c r="BQ54" s="2" t="s">
        <v>1637</v>
      </c>
      <c r="BR54" s="2" t="s">
        <v>1637</v>
      </c>
      <c r="BS54" s="2" t="s">
        <v>1695</v>
      </c>
      <c r="BT54" s="2" t="s">
        <v>1639</v>
      </c>
      <c r="BU54" s="2" t="s">
        <v>1537</v>
      </c>
      <c r="BV54" s="2" t="s">
        <v>186</v>
      </c>
      <c r="BX54" s="110">
        <f t="shared" si="1"/>
        <v>1138</v>
      </c>
      <c r="BY54" s="110">
        <f t="shared" si="2"/>
        <v>973</v>
      </c>
      <c r="BZ54" s="110">
        <f t="shared" si="3"/>
        <v>1003</v>
      </c>
      <c r="CA54" s="110">
        <f t="shared" si="4"/>
        <v>3114</v>
      </c>
      <c r="CC54" s="110">
        <f t="shared" si="5"/>
        <v>28619</v>
      </c>
      <c r="CD54" s="110">
        <f t="shared" si="6"/>
        <v>0</v>
      </c>
      <c r="CE54" s="110">
        <f t="shared" si="7"/>
        <v>3114</v>
      </c>
      <c r="CF54" s="110">
        <f t="shared" si="8"/>
        <v>0.10880883329256788</v>
      </c>
      <c r="CG54" s="110">
        <f t="shared" si="9"/>
        <v>0</v>
      </c>
      <c r="CH54" s="110">
        <f t="shared" si="10"/>
        <v>0.36544637122671803</v>
      </c>
      <c r="CI54" s="110">
        <f t="shared" si="11"/>
        <v>0</v>
      </c>
      <c r="CJ54" s="110">
        <f t="shared" si="12"/>
        <v>0.31245985870263326</v>
      </c>
      <c r="CK54" s="110">
        <f t="shared" si="13"/>
        <v>0</v>
      </c>
      <c r="CL54" s="110">
        <f t="shared" si="14"/>
        <v>0.32209377007064871</v>
      </c>
      <c r="CM54" s="110">
        <f t="shared" si="15"/>
        <v>0</v>
      </c>
      <c r="CO54" s="111">
        <v>1138</v>
      </c>
      <c r="CP54" s="111">
        <v>973</v>
      </c>
      <c r="CQ54" s="111">
        <v>1003</v>
      </c>
      <c r="CS54" s="109">
        <f t="shared" si="16"/>
        <v>19573.599999999999</v>
      </c>
      <c r="CT54" s="109">
        <f t="shared" si="17"/>
        <v>16735.599999999999</v>
      </c>
      <c r="CU54" s="109">
        <f t="shared" si="18"/>
        <v>17251.599999999999</v>
      </c>
      <c r="CW54" s="109">
        <f t="shared" si="19"/>
        <v>62533.100000000006</v>
      </c>
      <c r="CX54" s="109">
        <f t="shared" si="20"/>
        <v>53466.350000000006</v>
      </c>
      <c r="CY54" s="109">
        <f t="shared" si="21"/>
        <v>55114.850000000006</v>
      </c>
    </row>
    <row r="55" spans="2:103" x14ac:dyDescent="0.3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row>
    <row r="56" spans="2:103" x14ac:dyDescent="0.35">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row>
    <row r="57" spans="2:103" x14ac:dyDescent="0.35">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row>
    <row r="58" spans="2:103" x14ac:dyDescent="0.35">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row>
    <row r="59" spans="2:103" x14ac:dyDescent="0.35">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row>
    <row r="60" spans="2:103" x14ac:dyDescent="0.35">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row>
    <row r="61" spans="2:103" x14ac:dyDescent="0.35">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row>
    <row r="62" spans="2:103" x14ac:dyDescent="0.35">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row>
    <row r="63" spans="2:103" x14ac:dyDescent="0.35">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row>
    <row r="64" spans="2:103" x14ac:dyDescent="0.35">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row>
    <row r="65" spans="2:103" x14ac:dyDescent="0.3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row>
    <row r="66" spans="2:103" x14ac:dyDescent="0.35">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row>
    <row r="67" spans="2:103" x14ac:dyDescent="0.35">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row>
    <row r="68" spans="2:103" x14ac:dyDescent="0.35">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row>
    <row r="69" spans="2:103" x14ac:dyDescent="0.35">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row>
    <row r="70" spans="2:103" x14ac:dyDescent="0.35">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row>
    <row r="71" spans="2:103" x14ac:dyDescent="0.35">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row>
    <row r="72" spans="2:103" x14ac:dyDescent="0.35">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row>
    <row r="73" spans="2:103" x14ac:dyDescent="0.35">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row>
    <row r="74" spans="2:103" x14ac:dyDescent="0.35">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row>
    <row r="75" spans="2:103" x14ac:dyDescent="0.3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row>
    <row r="76" spans="2:103" x14ac:dyDescent="0.35">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row>
    <row r="77" spans="2:103" x14ac:dyDescent="0.35">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row>
    <row r="78" spans="2:103" x14ac:dyDescent="0.35">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row>
    <row r="79" spans="2:103" x14ac:dyDescent="0.35">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row>
    <row r="80" spans="2:103" x14ac:dyDescent="0.35">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row>
    <row r="81" spans="2:103" x14ac:dyDescent="0.35">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row>
    <row r="82" spans="2:103" x14ac:dyDescent="0.35">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row>
    <row r="83" spans="2:103" x14ac:dyDescent="0.35">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row>
    <row r="84" spans="2:103" x14ac:dyDescent="0.35">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row>
    <row r="85" spans="2:103" x14ac:dyDescent="0.3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row>
    <row r="86" spans="2:103" x14ac:dyDescent="0.35">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row>
    <row r="87" spans="2:103" x14ac:dyDescent="0.35">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row>
    <row r="88" spans="2:103" x14ac:dyDescent="0.35">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row>
    <row r="89" spans="2:103" x14ac:dyDescent="0.35">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row>
    <row r="90" spans="2:103" x14ac:dyDescent="0.35">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row>
    <row r="91" spans="2:103" x14ac:dyDescent="0.35">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row>
    <row r="92" spans="2:103" x14ac:dyDescent="0.35">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row>
    <row r="93" spans="2:103" x14ac:dyDescent="0.35">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row>
    <row r="94" spans="2:103" x14ac:dyDescent="0.35">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row>
    <row r="95" spans="2:103" x14ac:dyDescent="0.3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row>
    <row r="96" spans="2:103" x14ac:dyDescent="0.35">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row>
    <row r="97" spans="2:103" x14ac:dyDescent="0.35">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row>
    <row r="98" spans="2:103" x14ac:dyDescent="0.35">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row>
    <row r="99" spans="2:103" x14ac:dyDescent="0.35">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row>
    <row r="100" spans="2:103" x14ac:dyDescent="0.35">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row>
    <row r="101" spans="2:103" x14ac:dyDescent="0.35">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row>
    <row r="102" spans="2:103" x14ac:dyDescent="0.35">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row>
    <row r="103" spans="2:103" x14ac:dyDescent="0.35">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row>
    <row r="104" spans="2:103" x14ac:dyDescent="0.35">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row>
    <row r="105" spans="2:103" x14ac:dyDescent="0.3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row>
    <row r="106" spans="2:103" x14ac:dyDescent="0.35">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row>
    <row r="107" spans="2:103" x14ac:dyDescent="0.35">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row>
    <row r="108" spans="2:103" x14ac:dyDescent="0.35">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row>
    <row r="109" spans="2:103" x14ac:dyDescent="0.35">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row>
    <row r="110" spans="2:103" x14ac:dyDescent="0.35">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row>
    <row r="111" spans="2:103" x14ac:dyDescent="0.35">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row>
    <row r="112" spans="2:103" x14ac:dyDescent="0.35">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row>
    <row r="113" spans="2:103" x14ac:dyDescent="0.35">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row>
    <row r="114" spans="2:103" x14ac:dyDescent="0.35">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row>
    <row r="115" spans="2:103" x14ac:dyDescent="0.3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row>
    <row r="116" spans="2:103" x14ac:dyDescent="0.35">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row>
    <row r="117" spans="2:103" x14ac:dyDescent="0.35">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row>
    <row r="118" spans="2:103" x14ac:dyDescent="0.35">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row>
    <row r="119" spans="2:103" x14ac:dyDescent="0.35">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row>
    <row r="120" spans="2:103" x14ac:dyDescent="0.35">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row>
    <row r="121" spans="2:103" x14ac:dyDescent="0.35">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row>
    <row r="122" spans="2:103" x14ac:dyDescent="0.35">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row>
    <row r="123" spans="2:103" x14ac:dyDescent="0.35">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row>
    <row r="124" spans="2:103" x14ac:dyDescent="0.35">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row>
    <row r="125" spans="2:103" x14ac:dyDescent="0.3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row>
    <row r="126" spans="2:103" x14ac:dyDescent="0.35">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row>
    <row r="127" spans="2:103" x14ac:dyDescent="0.35">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row>
    <row r="128" spans="2:103" x14ac:dyDescent="0.35">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row>
    <row r="129" spans="2:103" x14ac:dyDescent="0.35">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row>
    <row r="130" spans="2:103" x14ac:dyDescent="0.35">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row>
    <row r="131" spans="2:103" x14ac:dyDescent="0.35">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row>
    <row r="132" spans="2:103" x14ac:dyDescent="0.35">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row>
    <row r="133" spans="2:103" x14ac:dyDescent="0.35">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row>
    <row r="134" spans="2:103" x14ac:dyDescent="0.35">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row>
    <row r="135" spans="2:103" x14ac:dyDescent="0.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row>
    <row r="136" spans="2:103" x14ac:dyDescent="0.35">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row>
    <row r="137" spans="2:103" x14ac:dyDescent="0.35">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row>
    <row r="138" spans="2:103" x14ac:dyDescent="0.35">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row>
    <row r="139" spans="2:103" x14ac:dyDescent="0.35">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row>
    <row r="140" spans="2:103" x14ac:dyDescent="0.35">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row>
    <row r="141" spans="2:103" x14ac:dyDescent="0.35">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row>
    <row r="142" spans="2:103" x14ac:dyDescent="0.35">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row>
    <row r="143" spans="2:103" x14ac:dyDescent="0.35">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row>
    <row r="144" spans="2:103" x14ac:dyDescent="0.35">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row>
    <row r="145" spans="2:103" x14ac:dyDescent="0.3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row>
    <row r="146" spans="2:103" x14ac:dyDescent="0.35">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row>
    <row r="147" spans="2:103" x14ac:dyDescent="0.35">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row>
    <row r="148" spans="2:103" x14ac:dyDescent="0.35">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row>
    <row r="149" spans="2:103" x14ac:dyDescent="0.35">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row>
    <row r="150" spans="2:103" x14ac:dyDescent="0.35">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row>
    <row r="151" spans="2:103" x14ac:dyDescent="0.35">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row>
    <row r="152" spans="2:103" x14ac:dyDescent="0.35">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row>
    <row r="153" spans="2:103" x14ac:dyDescent="0.35">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row>
    <row r="154" spans="2:103" x14ac:dyDescent="0.35">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row>
    <row r="155" spans="2:103" x14ac:dyDescent="0.3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row>
    <row r="156" spans="2:103" x14ac:dyDescent="0.35">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row>
    <row r="157" spans="2:103" x14ac:dyDescent="0.35">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row>
    <row r="158" spans="2:103" x14ac:dyDescent="0.35">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row>
    <row r="159" spans="2:103" x14ac:dyDescent="0.35">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row>
    <row r="160" spans="2:103" x14ac:dyDescent="0.35">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row>
    <row r="161" spans="2:103" x14ac:dyDescent="0.35">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row>
    <row r="162" spans="2:103" x14ac:dyDescent="0.35">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row>
    <row r="163" spans="2:103" x14ac:dyDescent="0.35">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row>
    <row r="164" spans="2:103" x14ac:dyDescent="0.35">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row>
    <row r="165" spans="2:103" x14ac:dyDescent="0.3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row>
    <row r="166" spans="2:103" x14ac:dyDescent="0.35">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row>
    <row r="167" spans="2:103" x14ac:dyDescent="0.35">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row>
    <row r="168" spans="2:103" x14ac:dyDescent="0.35">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row>
    <row r="169" spans="2:103" x14ac:dyDescent="0.35">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row>
    <row r="170" spans="2:103" x14ac:dyDescent="0.35">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row>
    <row r="171" spans="2:103" x14ac:dyDescent="0.35">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row>
    <row r="172" spans="2:103" x14ac:dyDescent="0.35">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row>
    <row r="173" spans="2:103" x14ac:dyDescent="0.35">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row>
    <row r="174" spans="2:103" x14ac:dyDescent="0.35">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row>
    <row r="175" spans="2:103" x14ac:dyDescent="0.3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row>
    <row r="176" spans="2:103" x14ac:dyDescent="0.35">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row>
    <row r="177" spans="2:103" x14ac:dyDescent="0.35">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row>
    <row r="178" spans="2:103" x14ac:dyDescent="0.35">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row>
    <row r="179" spans="2:103" x14ac:dyDescent="0.35">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row>
    <row r="180" spans="2:103" x14ac:dyDescent="0.35">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row>
    <row r="181" spans="2:103" x14ac:dyDescent="0.35">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row>
    <row r="182" spans="2:103" x14ac:dyDescent="0.35">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row>
    <row r="183" spans="2:103" x14ac:dyDescent="0.35">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row>
    <row r="184" spans="2:103" x14ac:dyDescent="0.35">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row>
    <row r="185" spans="2:103" x14ac:dyDescent="0.3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row>
    <row r="186" spans="2:103" x14ac:dyDescent="0.35">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row>
    <row r="187" spans="2:103" x14ac:dyDescent="0.35">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row>
    <row r="188" spans="2:103" x14ac:dyDescent="0.35">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row>
    <row r="189" spans="2:103" x14ac:dyDescent="0.35">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row>
    <row r="190" spans="2:103" x14ac:dyDescent="0.35">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row>
    <row r="191" spans="2:103" x14ac:dyDescent="0.35">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row>
    <row r="192" spans="2:103" x14ac:dyDescent="0.35">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row>
    <row r="193" spans="2:103" x14ac:dyDescent="0.35">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row>
    <row r="194" spans="2:103" x14ac:dyDescent="0.35">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row>
    <row r="195" spans="2:103" x14ac:dyDescent="0.3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row>
    <row r="196" spans="2:103" x14ac:dyDescent="0.35">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row>
    <row r="197" spans="2:103" x14ac:dyDescent="0.35">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row>
    <row r="198" spans="2:103" x14ac:dyDescent="0.35">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row>
    <row r="199" spans="2:103" x14ac:dyDescent="0.35">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row>
    <row r="200" spans="2:103" x14ac:dyDescent="0.35">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row>
    <row r="201" spans="2:103" x14ac:dyDescent="0.35">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row>
    <row r="202" spans="2:103" x14ac:dyDescent="0.35">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row>
    <row r="203" spans="2:103" x14ac:dyDescent="0.35">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row>
    <row r="204" spans="2:103" x14ac:dyDescent="0.35">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row>
    <row r="205" spans="2:103" x14ac:dyDescent="0.3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row>
    <row r="206" spans="2:103" x14ac:dyDescent="0.35">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row>
    <row r="207" spans="2:103" x14ac:dyDescent="0.35">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row>
    <row r="208" spans="2:103" x14ac:dyDescent="0.35">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row>
    <row r="209" spans="2:103" x14ac:dyDescent="0.35">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row>
    <row r="210" spans="2:103" x14ac:dyDescent="0.35">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row>
    <row r="211" spans="2:103" x14ac:dyDescent="0.35">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row>
    <row r="212" spans="2:103" x14ac:dyDescent="0.35">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row>
    <row r="213" spans="2:103" x14ac:dyDescent="0.35">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row>
    <row r="214" spans="2:103" x14ac:dyDescent="0.35">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row>
    <row r="215" spans="2:103" x14ac:dyDescent="0.3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row>
    <row r="216" spans="2:103" x14ac:dyDescent="0.35">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row>
    <row r="217" spans="2:103" x14ac:dyDescent="0.35">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row>
    <row r="218" spans="2:103" x14ac:dyDescent="0.35">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row>
    <row r="219" spans="2:103" x14ac:dyDescent="0.35">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row>
    <row r="220" spans="2:103" x14ac:dyDescent="0.35">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row>
    <row r="221" spans="2:103" x14ac:dyDescent="0.35">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row>
    <row r="222" spans="2:103" x14ac:dyDescent="0.35">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row>
    <row r="223" spans="2:103" x14ac:dyDescent="0.35">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row>
    <row r="224" spans="2:103" x14ac:dyDescent="0.35">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row>
    <row r="225" spans="2:103" x14ac:dyDescent="0.3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row>
    <row r="226" spans="2:103" x14ac:dyDescent="0.35">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row>
    <row r="227" spans="2:103" x14ac:dyDescent="0.35">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row>
    <row r="228" spans="2:103" x14ac:dyDescent="0.35">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row>
    <row r="229" spans="2:103" x14ac:dyDescent="0.35">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row>
    <row r="230" spans="2:103" x14ac:dyDescent="0.35">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row>
    <row r="231" spans="2:103" x14ac:dyDescent="0.35">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row>
    <row r="232" spans="2:103" x14ac:dyDescent="0.35">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row>
    <row r="233" spans="2:103" x14ac:dyDescent="0.35">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row>
    <row r="234" spans="2:103" x14ac:dyDescent="0.35">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row>
    <row r="235" spans="2:103" x14ac:dyDescent="0.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row>
    <row r="236" spans="2:103" x14ac:dyDescent="0.35">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row>
    <row r="237" spans="2:103" x14ac:dyDescent="0.35">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row>
    <row r="238" spans="2:103" x14ac:dyDescent="0.35">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row>
    <row r="239" spans="2:103" x14ac:dyDescent="0.35">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row>
    <row r="240" spans="2:103" x14ac:dyDescent="0.35">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row>
    <row r="241" spans="2:103" x14ac:dyDescent="0.35">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row>
    <row r="242" spans="2:103" x14ac:dyDescent="0.35">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row>
    <row r="243" spans="2:103" x14ac:dyDescent="0.35">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row>
    <row r="244" spans="2:103" x14ac:dyDescent="0.35">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row>
    <row r="245" spans="2:103" x14ac:dyDescent="0.3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row>
    <row r="246" spans="2:103" x14ac:dyDescent="0.35">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row>
    <row r="247" spans="2:103" x14ac:dyDescent="0.35">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row>
    <row r="248" spans="2:103" x14ac:dyDescent="0.35">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row>
    <row r="249" spans="2:103" x14ac:dyDescent="0.35">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row>
    <row r="250" spans="2:103" x14ac:dyDescent="0.35">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row>
    <row r="251" spans="2:103" x14ac:dyDescent="0.35">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row>
    <row r="252" spans="2:103" x14ac:dyDescent="0.35">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row>
    <row r="253" spans="2:103" x14ac:dyDescent="0.35">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row>
    <row r="254" spans="2:103" x14ac:dyDescent="0.35">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row>
    <row r="255" spans="2:103" x14ac:dyDescent="0.3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row>
    <row r="256" spans="2:103" x14ac:dyDescent="0.35">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row>
    <row r="257" spans="2:103" x14ac:dyDescent="0.35">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row>
    <row r="258" spans="2:103" x14ac:dyDescent="0.35">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row>
    <row r="259" spans="2:103" x14ac:dyDescent="0.35">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row>
    <row r="260" spans="2:103" x14ac:dyDescent="0.35">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row>
    <row r="261" spans="2:103" x14ac:dyDescent="0.35">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row>
    <row r="262" spans="2:103" x14ac:dyDescent="0.35">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row>
    <row r="263" spans="2:103" x14ac:dyDescent="0.35">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row>
    <row r="264" spans="2:103" x14ac:dyDescent="0.35">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row>
    <row r="265" spans="2:103" x14ac:dyDescent="0.3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row>
    <row r="266" spans="2:103" x14ac:dyDescent="0.35">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row>
    <row r="267" spans="2:103" x14ac:dyDescent="0.35">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row>
    <row r="268" spans="2:103" x14ac:dyDescent="0.35">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row>
    <row r="269" spans="2:103" x14ac:dyDescent="0.35">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row>
    <row r="270" spans="2:103" x14ac:dyDescent="0.35">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row>
    <row r="271" spans="2:103" x14ac:dyDescent="0.35">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row>
    <row r="272" spans="2:103" x14ac:dyDescent="0.35">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row>
    <row r="273" spans="2:103" x14ac:dyDescent="0.35">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row>
    <row r="274" spans="2:103" x14ac:dyDescent="0.35">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row>
    <row r="275" spans="2:103" x14ac:dyDescent="0.3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row>
    <row r="276" spans="2:103" x14ac:dyDescent="0.35">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row>
    <row r="277" spans="2:103" x14ac:dyDescent="0.35">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row>
    <row r="278" spans="2:103" x14ac:dyDescent="0.35">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row>
    <row r="279" spans="2:103" x14ac:dyDescent="0.35">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row>
    <row r="280" spans="2:103" x14ac:dyDescent="0.35">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row>
    <row r="281" spans="2:103" x14ac:dyDescent="0.35">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row>
    <row r="282" spans="2:103" x14ac:dyDescent="0.35">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row>
    <row r="283" spans="2:103" x14ac:dyDescent="0.35">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row>
    <row r="284" spans="2:103" x14ac:dyDescent="0.35">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row>
    <row r="285" spans="2:103" x14ac:dyDescent="0.3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row>
    <row r="286" spans="2:103" x14ac:dyDescent="0.35">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row>
    <row r="287" spans="2:103" x14ac:dyDescent="0.35">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row>
    <row r="288" spans="2:103" x14ac:dyDescent="0.35">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row>
    <row r="289" spans="2:103" x14ac:dyDescent="0.35">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row>
    <row r="290" spans="2:103" x14ac:dyDescent="0.35">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row>
    <row r="291" spans="2:103" x14ac:dyDescent="0.35">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row>
    <row r="292" spans="2:103" x14ac:dyDescent="0.35">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row>
    <row r="293" spans="2:103" x14ac:dyDescent="0.35">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row>
    <row r="294" spans="2:103" x14ac:dyDescent="0.35">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row>
    <row r="295" spans="2:103" x14ac:dyDescent="0.3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row>
    <row r="296" spans="2:103" x14ac:dyDescent="0.35">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row>
    <row r="297" spans="2:103" x14ac:dyDescent="0.35">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row>
    <row r="298" spans="2:103" x14ac:dyDescent="0.35">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row>
    <row r="299" spans="2:103" x14ac:dyDescent="0.35">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row>
    <row r="300" spans="2:103" x14ac:dyDescent="0.35">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row>
    <row r="301" spans="2:103" x14ac:dyDescent="0.35">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row>
    <row r="302" spans="2:103" x14ac:dyDescent="0.35">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row>
    <row r="303" spans="2:103" x14ac:dyDescent="0.35">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row>
    <row r="304" spans="2:103" x14ac:dyDescent="0.35">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row>
    <row r="305" spans="2:103" x14ac:dyDescent="0.3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row>
    <row r="306" spans="2:103" x14ac:dyDescent="0.35">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row>
    <row r="307" spans="2:103" x14ac:dyDescent="0.35">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row>
    <row r="308" spans="2:103" x14ac:dyDescent="0.35">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row>
    <row r="309" spans="2:103" x14ac:dyDescent="0.35">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row>
    <row r="310" spans="2:103" x14ac:dyDescent="0.35">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row>
    <row r="311" spans="2:103" x14ac:dyDescent="0.35">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row>
    <row r="312" spans="2:103" x14ac:dyDescent="0.35">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row>
    <row r="313" spans="2:103" x14ac:dyDescent="0.35">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row>
    <row r="314" spans="2:103" x14ac:dyDescent="0.35">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row>
    <row r="315" spans="2:103" x14ac:dyDescent="0.3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row>
    <row r="316" spans="2:103" x14ac:dyDescent="0.35">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row>
    <row r="317" spans="2:103" x14ac:dyDescent="0.35">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row>
    <row r="318" spans="2:103" x14ac:dyDescent="0.35">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row>
    <row r="319" spans="2:103" x14ac:dyDescent="0.35">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row>
    <row r="320" spans="2:103" x14ac:dyDescent="0.35">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row>
    <row r="321" spans="2:103" x14ac:dyDescent="0.35">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row>
    <row r="322" spans="2:103" x14ac:dyDescent="0.35">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row>
    <row r="323" spans="2:103" x14ac:dyDescent="0.35">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row>
    <row r="324" spans="2:103" x14ac:dyDescent="0.35">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row>
    <row r="325" spans="2:103" x14ac:dyDescent="0.3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row>
    <row r="326" spans="2:103" x14ac:dyDescent="0.35">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row>
    <row r="327" spans="2:103" x14ac:dyDescent="0.35">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row>
    <row r="328" spans="2:103" x14ac:dyDescent="0.35">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row>
    <row r="329" spans="2:103" x14ac:dyDescent="0.35">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row>
    <row r="330" spans="2:103" x14ac:dyDescent="0.35">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row>
    <row r="331" spans="2:103" x14ac:dyDescent="0.35">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row>
    <row r="332" spans="2:103" x14ac:dyDescent="0.35">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row>
    <row r="333" spans="2:103" x14ac:dyDescent="0.35">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row>
    <row r="334" spans="2:103" x14ac:dyDescent="0.35">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row>
    <row r="335" spans="2:103" x14ac:dyDescent="0.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row>
    <row r="336" spans="2:103" x14ac:dyDescent="0.35">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row>
    <row r="337" spans="2:103" x14ac:dyDescent="0.35">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row>
    <row r="338" spans="2:103" x14ac:dyDescent="0.35">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row>
    <row r="339" spans="2:103" x14ac:dyDescent="0.35">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row>
    <row r="340" spans="2:103" x14ac:dyDescent="0.35">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row>
    <row r="341" spans="2:103" x14ac:dyDescent="0.35">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row>
    <row r="342" spans="2:103" x14ac:dyDescent="0.35">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row>
    <row r="343" spans="2:103" x14ac:dyDescent="0.35">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row>
    <row r="344" spans="2:103" x14ac:dyDescent="0.35">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row>
    <row r="345" spans="2:103" x14ac:dyDescent="0.3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row>
    <row r="346" spans="2:103" x14ac:dyDescent="0.35">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row>
    <row r="347" spans="2:103" x14ac:dyDescent="0.35">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row>
    <row r="348" spans="2:103" x14ac:dyDescent="0.35">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row>
    <row r="349" spans="2:103" x14ac:dyDescent="0.35">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row>
    <row r="350" spans="2:103" x14ac:dyDescent="0.35">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row>
    <row r="351" spans="2:103" x14ac:dyDescent="0.35">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row>
    <row r="352" spans="2:103" x14ac:dyDescent="0.35">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row>
    <row r="353" spans="2:103" x14ac:dyDescent="0.35">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row>
    <row r="354" spans="2:103" x14ac:dyDescent="0.35">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row>
    <row r="355" spans="2:103" x14ac:dyDescent="0.3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row>
    <row r="356" spans="2:103" x14ac:dyDescent="0.35">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row>
    <row r="357" spans="2:103" x14ac:dyDescent="0.35">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row>
    <row r="358" spans="2:103" x14ac:dyDescent="0.35">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row>
    <row r="359" spans="2:103" x14ac:dyDescent="0.35">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row>
    <row r="360" spans="2:103" x14ac:dyDescent="0.35">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row>
    <row r="361" spans="2:103" x14ac:dyDescent="0.35">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row>
    <row r="362" spans="2:103" x14ac:dyDescent="0.35">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row>
    <row r="363" spans="2:103" x14ac:dyDescent="0.35">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row>
    <row r="364" spans="2:103" x14ac:dyDescent="0.35">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row>
    <row r="365" spans="2:103" x14ac:dyDescent="0.3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row>
    <row r="366" spans="2:103" x14ac:dyDescent="0.35">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row>
    <row r="367" spans="2:103" x14ac:dyDescent="0.35">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row>
    <row r="368" spans="2:103" x14ac:dyDescent="0.35">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row>
    <row r="369" spans="2:103" x14ac:dyDescent="0.35">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row>
    <row r="370" spans="2:103" x14ac:dyDescent="0.35">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row>
    <row r="371" spans="2:103" x14ac:dyDescent="0.35">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row>
    <row r="372" spans="2:103" x14ac:dyDescent="0.35">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row>
    <row r="373" spans="2:103" x14ac:dyDescent="0.35">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row>
    <row r="374" spans="2:103" x14ac:dyDescent="0.35">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row>
    <row r="375" spans="2:103" x14ac:dyDescent="0.3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row>
    <row r="376" spans="2:103" x14ac:dyDescent="0.35">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row>
    <row r="377" spans="2:103" x14ac:dyDescent="0.35">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row>
    <row r="378" spans="2:103" x14ac:dyDescent="0.35">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row>
    <row r="379" spans="2:103" x14ac:dyDescent="0.35">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row>
    <row r="380" spans="2:103" x14ac:dyDescent="0.35">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row>
    <row r="381" spans="2:103" x14ac:dyDescent="0.35">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row>
    <row r="382" spans="2:103" x14ac:dyDescent="0.35">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row>
    <row r="383" spans="2:103" x14ac:dyDescent="0.35">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row>
    <row r="384" spans="2:103" x14ac:dyDescent="0.35">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row>
    <row r="385" spans="2:103" x14ac:dyDescent="0.3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row>
    <row r="386" spans="2:103" x14ac:dyDescent="0.35">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row>
    <row r="387" spans="2:103" x14ac:dyDescent="0.35">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row>
    <row r="388" spans="2:103" x14ac:dyDescent="0.35">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row>
    <row r="389" spans="2:103" x14ac:dyDescent="0.35">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row>
    <row r="390" spans="2:103" x14ac:dyDescent="0.35">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row>
    <row r="391" spans="2:103" x14ac:dyDescent="0.35">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row>
    <row r="392" spans="2:103" x14ac:dyDescent="0.35">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row>
    <row r="393" spans="2:103" x14ac:dyDescent="0.35">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row>
    <row r="394" spans="2:103" x14ac:dyDescent="0.35">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row>
    <row r="395" spans="2:103" x14ac:dyDescent="0.3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row>
    <row r="396" spans="2:103" x14ac:dyDescent="0.35">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row>
    <row r="397" spans="2:103" x14ac:dyDescent="0.35">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row>
    <row r="398" spans="2:103" x14ac:dyDescent="0.35">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row>
    <row r="399" spans="2:103" x14ac:dyDescent="0.35">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row>
    <row r="400" spans="2:103" x14ac:dyDescent="0.35">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row>
    <row r="401" spans="2:103" x14ac:dyDescent="0.35">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row>
    <row r="402" spans="2:103" x14ac:dyDescent="0.35">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row>
    <row r="403" spans="2:103" x14ac:dyDescent="0.35">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row>
    <row r="404" spans="2:103" x14ac:dyDescent="0.35">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row>
    <row r="405" spans="2:103" x14ac:dyDescent="0.3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row>
    <row r="406" spans="2:103" x14ac:dyDescent="0.35">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row>
    <row r="407" spans="2:103" x14ac:dyDescent="0.35">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row>
    <row r="408" spans="2:103" x14ac:dyDescent="0.35">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row>
    <row r="409" spans="2:103" x14ac:dyDescent="0.35">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row>
    <row r="410" spans="2:103" x14ac:dyDescent="0.35">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row>
    <row r="411" spans="2:103" x14ac:dyDescent="0.35">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row>
    <row r="412" spans="2:103" x14ac:dyDescent="0.35">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row>
    <row r="413" spans="2:103" x14ac:dyDescent="0.35">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row>
    <row r="414" spans="2:103" x14ac:dyDescent="0.35">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row>
    <row r="415" spans="2:103" x14ac:dyDescent="0.3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row>
    <row r="416" spans="2:103" x14ac:dyDescent="0.35">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row>
    <row r="417" spans="2:103" x14ac:dyDescent="0.35">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row>
    <row r="418" spans="2:103" x14ac:dyDescent="0.35">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row>
    <row r="419" spans="2:103" x14ac:dyDescent="0.35">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row>
    <row r="420" spans="2:103" x14ac:dyDescent="0.35">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row>
    <row r="421" spans="2:103" x14ac:dyDescent="0.35">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row>
    <row r="422" spans="2:103" x14ac:dyDescent="0.35">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row>
    <row r="423" spans="2:103" x14ac:dyDescent="0.35">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row>
    <row r="424" spans="2:103" x14ac:dyDescent="0.35">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row>
    <row r="425" spans="2:103" x14ac:dyDescent="0.3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row>
    <row r="426" spans="2:103" x14ac:dyDescent="0.35">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row>
    <row r="427" spans="2:103" x14ac:dyDescent="0.35">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row>
    <row r="428" spans="2:103" x14ac:dyDescent="0.35">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row>
    <row r="429" spans="2:103" x14ac:dyDescent="0.35">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row>
    <row r="430" spans="2:103" x14ac:dyDescent="0.35">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row>
    <row r="431" spans="2:103" x14ac:dyDescent="0.35">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row>
    <row r="432" spans="2:103" x14ac:dyDescent="0.35">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row>
    <row r="433" spans="2:103" x14ac:dyDescent="0.35">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row>
    <row r="434" spans="2:103" x14ac:dyDescent="0.35">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row>
    <row r="435" spans="2:103" x14ac:dyDescent="0.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row>
    <row r="436" spans="2:103" x14ac:dyDescent="0.35">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row>
    <row r="437" spans="2:103" x14ac:dyDescent="0.35">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row>
    <row r="438" spans="2:103" x14ac:dyDescent="0.35">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row>
    <row r="439" spans="2:103" x14ac:dyDescent="0.35">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row>
    <row r="440" spans="2:103" x14ac:dyDescent="0.35">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row>
    <row r="441" spans="2:103" x14ac:dyDescent="0.35">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row>
    <row r="442" spans="2:103" x14ac:dyDescent="0.35">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row>
    <row r="443" spans="2:103" x14ac:dyDescent="0.35">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row>
    <row r="444" spans="2:103" x14ac:dyDescent="0.35">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row>
    <row r="445" spans="2:103" x14ac:dyDescent="0.3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row>
    <row r="446" spans="2:103" x14ac:dyDescent="0.35">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row>
    <row r="447" spans="2:103" x14ac:dyDescent="0.35">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row>
    <row r="448" spans="2:103" x14ac:dyDescent="0.35">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row>
    <row r="449" spans="2:103" x14ac:dyDescent="0.35">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row>
    <row r="450" spans="2:103" x14ac:dyDescent="0.35">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row>
    <row r="451" spans="2:103" x14ac:dyDescent="0.35">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row>
    <row r="452" spans="2:103" x14ac:dyDescent="0.35">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row>
    <row r="453" spans="2:103" x14ac:dyDescent="0.35">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row>
    <row r="454" spans="2:103" x14ac:dyDescent="0.35">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row>
    <row r="455" spans="2:103" x14ac:dyDescent="0.3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row>
    <row r="456" spans="2:103" x14ac:dyDescent="0.35">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row>
    <row r="457" spans="2:103" x14ac:dyDescent="0.35">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row>
    <row r="458" spans="2:103" x14ac:dyDescent="0.35">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row>
    <row r="459" spans="2:103" x14ac:dyDescent="0.35">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row>
    <row r="460" spans="2:103" x14ac:dyDescent="0.35">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row>
    <row r="461" spans="2:103" x14ac:dyDescent="0.35">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row>
    <row r="462" spans="2:103" x14ac:dyDescent="0.35">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row>
    <row r="463" spans="2:103" x14ac:dyDescent="0.35">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row>
    <row r="464" spans="2:103" x14ac:dyDescent="0.35">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row>
    <row r="465" spans="2:103" x14ac:dyDescent="0.3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row>
    <row r="466" spans="2:103" x14ac:dyDescent="0.35">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row>
    <row r="467" spans="2:103" x14ac:dyDescent="0.35">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row>
    <row r="468" spans="2:103" x14ac:dyDescent="0.35">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row>
    <row r="469" spans="2:103" x14ac:dyDescent="0.35">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row>
    <row r="470" spans="2:103" x14ac:dyDescent="0.35">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row>
    <row r="471" spans="2:103" x14ac:dyDescent="0.35">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row>
    <row r="472" spans="2:103" x14ac:dyDescent="0.35">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row>
    <row r="473" spans="2:103" x14ac:dyDescent="0.35">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row>
    <row r="474" spans="2:103" x14ac:dyDescent="0.35">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row>
    <row r="475" spans="2:103" x14ac:dyDescent="0.3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row>
    <row r="476" spans="2:103" x14ac:dyDescent="0.35">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row>
    <row r="477" spans="2:103" x14ac:dyDescent="0.35">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row>
    <row r="478" spans="2:103" x14ac:dyDescent="0.35">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row>
    <row r="479" spans="2:103" x14ac:dyDescent="0.35">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row>
    <row r="480" spans="2:103" x14ac:dyDescent="0.35">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row>
    <row r="481" spans="2:103" x14ac:dyDescent="0.35">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row>
    <row r="482" spans="2:103" x14ac:dyDescent="0.35">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row>
    <row r="483" spans="2:103" x14ac:dyDescent="0.35">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row>
    <row r="484" spans="2:103" x14ac:dyDescent="0.35">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row>
    <row r="485" spans="2:103" x14ac:dyDescent="0.3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row>
    <row r="486" spans="2:103" x14ac:dyDescent="0.35">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row>
    <row r="487" spans="2:103" x14ac:dyDescent="0.35">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row>
    <row r="488" spans="2:103" x14ac:dyDescent="0.35">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row>
    <row r="489" spans="2:103" x14ac:dyDescent="0.35">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row>
    <row r="490" spans="2:103" x14ac:dyDescent="0.35">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row>
    <row r="491" spans="2:103" x14ac:dyDescent="0.35">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row>
    <row r="492" spans="2:103" x14ac:dyDescent="0.35">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row>
    <row r="493" spans="2:103" x14ac:dyDescent="0.35">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row>
    <row r="494" spans="2:103" x14ac:dyDescent="0.35">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row>
    <row r="495" spans="2:103" x14ac:dyDescent="0.35">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row>
    <row r="496" spans="2:103" x14ac:dyDescent="0.35">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row>
    <row r="497" spans="2:103" x14ac:dyDescent="0.35">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row>
    <row r="498" spans="2:103" x14ac:dyDescent="0.35">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row>
    <row r="499" spans="2:103" x14ac:dyDescent="0.35">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row>
    <row r="500" spans="2:103" x14ac:dyDescent="0.35">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row>
    <row r="501" spans="2:103" x14ac:dyDescent="0.35">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c r="CT501"/>
      <c r="CU501"/>
      <c r="CV501"/>
      <c r="CW501"/>
      <c r="CX501"/>
      <c r="CY501"/>
    </row>
    <row r="502" spans="2:103" x14ac:dyDescent="0.35">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c r="CT502"/>
      <c r="CU502"/>
      <c r="CV502"/>
      <c r="CW502"/>
      <c r="CX502"/>
      <c r="CY502"/>
    </row>
    <row r="503" spans="2:103" x14ac:dyDescent="0.35">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c r="CT503"/>
      <c r="CU503"/>
      <c r="CV503"/>
      <c r="CW503"/>
      <c r="CX503"/>
      <c r="CY503"/>
    </row>
    <row r="504" spans="2:103" x14ac:dyDescent="0.35">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c r="CT504"/>
      <c r="CU504"/>
      <c r="CV504"/>
      <c r="CW504"/>
      <c r="CX504"/>
      <c r="CY504"/>
    </row>
    <row r="505" spans="2:103" x14ac:dyDescent="0.35">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c r="CT505"/>
      <c r="CU505"/>
      <c r="CV505"/>
      <c r="CW505"/>
      <c r="CX505"/>
      <c r="CY505"/>
    </row>
    <row r="506" spans="2:103" x14ac:dyDescent="0.35">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row>
    <row r="507" spans="2:103" x14ac:dyDescent="0.35">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c r="CT507"/>
      <c r="CU507"/>
      <c r="CV507"/>
      <c r="CW507"/>
      <c r="CX507"/>
      <c r="CY507"/>
    </row>
    <row r="508" spans="2:103" x14ac:dyDescent="0.35">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c r="CT508"/>
      <c r="CU508"/>
      <c r="CV508"/>
      <c r="CW508"/>
      <c r="CX508"/>
      <c r="CY508"/>
    </row>
    <row r="509" spans="2:103" x14ac:dyDescent="0.35">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c r="CT509"/>
      <c r="CU509"/>
      <c r="CV509"/>
      <c r="CW509"/>
      <c r="CX509"/>
      <c r="CY509"/>
    </row>
    <row r="510" spans="2:103" x14ac:dyDescent="0.35">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c r="CT510"/>
      <c r="CU510"/>
      <c r="CV510"/>
      <c r="CW510"/>
      <c r="CX510"/>
      <c r="CY510"/>
    </row>
    <row r="511" spans="2:103" x14ac:dyDescent="0.35">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c r="CT511"/>
      <c r="CU511"/>
      <c r="CV511"/>
      <c r="CW511"/>
      <c r="CX511"/>
      <c r="CY511"/>
    </row>
    <row r="512" spans="2:103" x14ac:dyDescent="0.35">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c r="CT512"/>
      <c r="CU512"/>
      <c r="CV512"/>
      <c r="CW512"/>
      <c r="CX512"/>
      <c r="CY512"/>
    </row>
    <row r="513" spans="2:103" x14ac:dyDescent="0.35">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row>
    <row r="514" spans="2:103" x14ac:dyDescent="0.35">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c r="CT514"/>
      <c r="CU514"/>
      <c r="CV514"/>
      <c r="CW514"/>
      <c r="CX514"/>
      <c r="CY514"/>
    </row>
    <row r="515" spans="2:103" x14ac:dyDescent="0.35">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row>
    <row r="516" spans="2:103" x14ac:dyDescent="0.35">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row>
    <row r="517" spans="2:103" x14ac:dyDescent="0.35">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row>
    <row r="518" spans="2:103" x14ac:dyDescent="0.35">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row>
    <row r="519" spans="2:103" x14ac:dyDescent="0.35">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row>
    <row r="520" spans="2:103" x14ac:dyDescent="0.35">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row>
    <row r="521" spans="2:103" x14ac:dyDescent="0.35">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row>
    <row r="522" spans="2:103" x14ac:dyDescent="0.35">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row>
    <row r="523" spans="2:103" x14ac:dyDescent="0.35">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row>
    <row r="524" spans="2:103" x14ac:dyDescent="0.35">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row>
    <row r="525" spans="2:103" x14ac:dyDescent="0.35">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row>
    <row r="526" spans="2:103" x14ac:dyDescent="0.35">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row>
    <row r="527" spans="2:103" x14ac:dyDescent="0.35">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row>
    <row r="528" spans="2:103" x14ac:dyDescent="0.35">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row>
    <row r="529" spans="2:103" x14ac:dyDescent="0.35">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row>
    <row r="530" spans="2:103" x14ac:dyDescent="0.35">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row>
    <row r="531" spans="2:103" x14ac:dyDescent="0.35">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row>
    <row r="532" spans="2:103" x14ac:dyDescent="0.35">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row>
    <row r="533" spans="2:103" x14ac:dyDescent="0.35">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row>
    <row r="534" spans="2:103" x14ac:dyDescent="0.35">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row>
    <row r="535" spans="2:103" x14ac:dyDescent="0.35">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row>
    <row r="536" spans="2:103" x14ac:dyDescent="0.35">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row>
    <row r="537" spans="2:103" x14ac:dyDescent="0.35">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row>
    <row r="538" spans="2:103" x14ac:dyDescent="0.35">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row>
    <row r="539" spans="2:103" x14ac:dyDescent="0.35">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row>
    <row r="540" spans="2:103" x14ac:dyDescent="0.35">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row>
    <row r="541" spans="2:103" x14ac:dyDescent="0.35">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row>
    <row r="542" spans="2:103" x14ac:dyDescent="0.35">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row>
    <row r="543" spans="2:103" x14ac:dyDescent="0.35">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row>
    <row r="544" spans="2:103" x14ac:dyDescent="0.35">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row>
    <row r="545" spans="2:103" x14ac:dyDescent="0.35">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row>
    <row r="546" spans="2:103" x14ac:dyDescent="0.35">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row>
    <row r="547" spans="2:103" x14ac:dyDescent="0.35">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row>
    <row r="548" spans="2:103" x14ac:dyDescent="0.35">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row>
    <row r="549" spans="2:103" x14ac:dyDescent="0.35">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row>
    <row r="550" spans="2:103" x14ac:dyDescent="0.35">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row>
    <row r="551" spans="2:103" x14ac:dyDescent="0.35">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row>
    <row r="552" spans="2:103" x14ac:dyDescent="0.35">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row>
    <row r="553" spans="2:103" x14ac:dyDescent="0.35">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row>
    <row r="554" spans="2:103" x14ac:dyDescent="0.35">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row>
    <row r="555" spans="2:103" x14ac:dyDescent="0.35">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row>
    <row r="556" spans="2:103" x14ac:dyDescent="0.35">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row>
    <row r="557" spans="2:103" x14ac:dyDescent="0.35">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row>
    <row r="558" spans="2:103" x14ac:dyDescent="0.35">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row>
    <row r="559" spans="2:103" x14ac:dyDescent="0.35">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row>
    <row r="560" spans="2:103" x14ac:dyDescent="0.35">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row>
    <row r="561" spans="2:103" x14ac:dyDescent="0.35">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row>
    <row r="562" spans="2:103" x14ac:dyDescent="0.35">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row>
    <row r="563" spans="2:103" x14ac:dyDescent="0.35">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row>
    <row r="564" spans="2:103" x14ac:dyDescent="0.35">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row>
    <row r="565" spans="2:103" x14ac:dyDescent="0.35">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row>
    <row r="566" spans="2:103" x14ac:dyDescent="0.35">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row>
    <row r="567" spans="2:103" x14ac:dyDescent="0.35">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row>
    <row r="568" spans="2:103" x14ac:dyDescent="0.35">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row>
    <row r="569" spans="2:103" x14ac:dyDescent="0.35">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row>
    <row r="570" spans="2:103" x14ac:dyDescent="0.35">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row>
    <row r="571" spans="2:103" x14ac:dyDescent="0.35">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row>
    <row r="572" spans="2:103" x14ac:dyDescent="0.35">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row>
    <row r="573" spans="2:103" x14ac:dyDescent="0.35">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row>
    <row r="574" spans="2:103" x14ac:dyDescent="0.35">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row>
    <row r="575" spans="2:103" x14ac:dyDescent="0.35">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row>
    <row r="576" spans="2:103" x14ac:dyDescent="0.35">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row>
    <row r="577" spans="2:103" x14ac:dyDescent="0.35">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c r="CT577"/>
      <c r="CU577"/>
      <c r="CV577"/>
      <c r="CW577"/>
      <c r="CX577"/>
      <c r="CY577"/>
    </row>
    <row r="578" spans="2:103" x14ac:dyDescent="0.35">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row>
    <row r="579" spans="2:103" x14ac:dyDescent="0.35">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row>
    <row r="580" spans="2:103" x14ac:dyDescent="0.35">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row>
    <row r="581" spans="2:103" x14ac:dyDescent="0.35">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row>
    <row r="582" spans="2:103" x14ac:dyDescent="0.35">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row>
    <row r="583" spans="2:103" x14ac:dyDescent="0.35">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row>
    <row r="584" spans="2:103" x14ac:dyDescent="0.35">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row>
    <row r="585" spans="2:103" x14ac:dyDescent="0.35">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row>
    <row r="586" spans="2:103" x14ac:dyDescent="0.35">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row>
    <row r="587" spans="2:103" x14ac:dyDescent="0.35">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row>
    <row r="588" spans="2:103" x14ac:dyDescent="0.35">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row>
    <row r="589" spans="2:103" x14ac:dyDescent="0.35">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c r="CT589"/>
      <c r="CU589"/>
      <c r="CV589"/>
      <c r="CW589"/>
      <c r="CX589"/>
      <c r="CY589"/>
    </row>
    <row r="590" spans="2:103" x14ac:dyDescent="0.35">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c r="CT590"/>
      <c r="CU590"/>
      <c r="CV590"/>
      <c r="CW590"/>
      <c r="CX590"/>
      <c r="CY590"/>
    </row>
    <row r="591" spans="2:103" customFormat="1" x14ac:dyDescent="0.35"/>
    <row r="592" spans="2:103" x14ac:dyDescent="0.35">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c r="CT592"/>
      <c r="CU592"/>
      <c r="CV592"/>
      <c r="CW592"/>
      <c r="CX592"/>
      <c r="CY592"/>
    </row>
    <row r="593" spans="2:103" x14ac:dyDescent="0.35">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c r="CT593"/>
      <c r="CU593"/>
      <c r="CV593"/>
      <c r="CW593"/>
      <c r="CX593"/>
      <c r="CY593"/>
    </row>
    <row r="594" spans="2:103" x14ac:dyDescent="0.35">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c r="CT594"/>
      <c r="CU594"/>
      <c r="CV594"/>
      <c r="CW594"/>
      <c r="CX594"/>
      <c r="CY594"/>
    </row>
    <row r="595" spans="2:103" x14ac:dyDescent="0.35">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c r="CT595"/>
      <c r="CU595"/>
      <c r="CV595"/>
      <c r="CW595"/>
      <c r="CX595"/>
      <c r="CY595"/>
    </row>
    <row r="596" spans="2:103" x14ac:dyDescent="0.35">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c r="CT596"/>
      <c r="CU596"/>
      <c r="CV596"/>
      <c r="CW596"/>
      <c r="CX596"/>
      <c r="CY596"/>
    </row>
    <row r="597" spans="2:103" x14ac:dyDescent="0.35">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c r="CT597"/>
      <c r="CU597"/>
      <c r="CV597"/>
      <c r="CW597"/>
      <c r="CX597"/>
      <c r="CY597"/>
    </row>
    <row r="598" spans="2:103" x14ac:dyDescent="0.35">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c r="CT598"/>
      <c r="CU598"/>
      <c r="CV598"/>
      <c r="CW598"/>
      <c r="CX598"/>
      <c r="CY598"/>
    </row>
    <row r="599" spans="2:103" x14ac:dyDescent="0.35">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c r="CT599"/>
      <c r="CU599"/>
      <c r="CV599"/>
      <c r="CW599"/>
      <c r="CX599"/>
      <c r="CY599"/>
    </row>
    <row r="600" spans="2:103" x14ac:dyDescent="0.35">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c r="CT600"/>
      <c r="CU600"/>
      <c r="CV600"/>
      <c r="CW600"/>
      <c r="CX600"/>
      <c r="CY600"/>
    </row>
    <row r="601" spans="2:103" x14ac:dyDescent="0.35">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c r="CT601"/>
      <c r="CU601"/>
      <c r="CV601"/>
      <c r="CW601"/>
      <c r="CX601"/>
      <c r="CY601"/>
    </row>
    <row r="602" spans="2:103" x14ac:dyDescent="0.35">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c r="CT602"/>
      <c r="CU602"/>
      <c r="CV602"/>
      <c r="CW602"/>
      <c r="CX602"/>
      <c r="CY602"/>
    </row>
    <row r="603" spans="2:103" x14ac:dyDescent="0.35">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c r="CT603"/>
      <c r="CU603"/>
      <c r="CV603"/>
      <c r="CW603"/>
      <c r="CX603"/>
      <c r="CY603"/>
    </row>
    <row r="604" spans="2:103" x14ac:dyDescent="0.35">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c r="CT604"/>
      <c r="CU604"/>
      <c r="CV604"/>
      <c r="CW604"/>
      <c r="CX604"/>
      <c r="CY604"/>
    </row>
    <row r="605" spans="2:103" x14ac:dyDescent="0.35">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c r="CT605"/>
      <c r="CU605"/>
      <c r="CV605"/>
      <c r="CW605"/>
      <c r="CX605"/>
      <c r="CY605"/>
    </row>
    <row r="606" spans="2:103" x14ac:dyDescent="0.35">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c r="CT606"/>
      <c r="CU606"/>
      <c r="CV606"/>
      <c r="CW606"/>
      <c r="CX606"/>
      <c r="CY606"/>
    </row>
    <row r="607" spans="2:103" x14ac:dyDescent="0.35">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c r="CT607"/>
      <c r="CU607"/>
      <c r="CV607"/>
      <c r="CW607"/>
      <c r="CX607"/>
      <c r="CY607"/>
    </row>
    <row r="608" spans="2:103" x14ac:dyDescent="0.35">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c r="CT608"/>
      <c r="CU608"/>
      <c r="CV608"/>
      <c r="CW608"/>
      <c r="CX608"/>
      <c r="CY608"/>
    </row>
    <row r="609" spans="2:103" x14ac:dyDescent="0.35">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row>
    <row r="610" spans="2:103" x14ac:dyDescent="0.35">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row>
    <row r="611" spans="2:103" x14ac:dyDescent="0.35">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c r="CT611"/>
      <c r="CU611"/>
      <c r="CV611"/>
      <c r="CW611"/>
      <c r="CX611"/>
      <c r="CY611"/>
    </row>
    <row r="612" spans="2:103" x14ac:dyDescent="0.35">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c r="CT612"/>
      <c r="CU612"/>
      <c r="CV612"/>
      <c r="CW612"/>
      <c r="CX612"/>
      <c r="CY612"/>
    </row>
    <row r="613" spans="2:103" x14ac:dyDescent="0.35">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c r="CT613"/>
      <c r="CU613"/>
      <c r="CV613"/>
      <c r="CW613"/>
      <c r="CX613"/>
      <c r="CY613"/>
    </row>
    <row r="614" spans="2:103" x14ac:dyDescent="0.35">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c r="CT614"/>
      <c r="CU614"/>
      <c r="CV614"/>
      <c r="CW614"/>
      <c r="CX614"/>
      <c r="CY614"/>
    </row>
    <row r="615" spans="2:103" x14ac:dyDescent="0.35">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c r="CT615"/>
      <c r="CU615"/>
      <c r="CV615"/>
      <c r="CW615"/>
      <c r="CX615"/>
      <c r="CY615"/>
    </row>
    <row r="616" spans="2:103" x14ac:dyDescent="0.35">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c r="CT616"/>
      <c r="CU616"/>
      <c r="CV616"/>
      <c r="CW616"/>
      <c r="CX616"/>
      <c r="CY616"/>
    </row>
    <row r="617" spans="2:103" x14ac:dyDescent="0.35">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c r="CT617"/>
      <c r="CU617"/>
      <c r="CV617"/>
      <c r="CW617"/>
      <c r="CX617"/>
      <c r="CY617"/>
    </row>
    <row r="618" spans="2:103" x14ac:dyDescent="0.35">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c r="CT618"/>
      <c r="CU618"/>
      <c r="CV618"/>
      <c r="CW618"/>
      <c r="CX618"/>
      <c r="CY618"/>
    </row>
    <row r="619" spans="2:103" x14ac:dyDescent="0.35">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c r="CT619"/>
      <c r="CU619"/>
      <c r="CV619"/>
      <c r="CW619"/>
      <c r="CX619"/>
      <c r="CY619"/>
    </row>
    <row r="620" spans="2:103" x14ac:dyDescent="0.35">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c r="CT620"/>
      <c r="CU620"/>
      <c r="CV620"/>
      <c r="CW620"/>
      <c r="CX620"/>
      <c r="CY620"/>
    </row>
    <row r="621" spans="2:103" x14ac:dyDescent="0.35">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c r="CT621"/>
      <c r="CU621"/>
      <c r="CV621"/>
      <c r="CW621"/>
      <c r="CX621"/>
      <c r="CY621"/>
    </row>
    <row r="622" spans="2:103" x14ac:dyDescent="0.35">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c r="CT622"/>
      <c r="CU622"/>
      <c r="CV622"/>
      <c r="CW622"/>
      <c r="CX622"/>
      <c r="CY622"/>
    </row>
    <row r="623" spans="2:103" x14ac:dyDescent="0.35">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row>
    <row r="624" spans="2:103" x14ac:dyDescent="0.35">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row>
    <row r="625" spans="2:103" x14ac:dyDescent="0.35">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row>
    <row r="626" spans="2:103" x14ac:dyDescent="0.35">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row>
    <row r="627" spans="2:103" x14ac:dyDescent="0.35">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row>
    <row r="628" spans="2:103" x14ac:dyDescent="0.35">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row>
    <row r="629" spans="2:103" x14ac:dyDescent="0.35">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row>
    <row r="630" spans="2:103" x14ac:dyDescent="0.35">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row>
    <row r="631" spans="2:103" x14ac:dyDescent="0.35">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c r="CT631"/>
      <c r="CU631"/>
      <c r="CV631"/>
      <c r="CW631"/>
      <c r="CX631"/>
      <c r="CY631"/>
    </row>
    <row r="632" spans="2:103" x14ac:dyDescent="0.35">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c r="CT632"/>
      <c r="CU632"/>
      <c r="CV632"/>
      <c r="CW632"/>
      <c r="CX632"/>
      <c r="CY632"/>
    </row>
    <row r="633" spans="2:103" x14ac:dyDescent="0.35">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c r="CT633"/>
      <c r="CU633"/>
      <c r="CV633"/>
      <c r="CW633"/>
      <c r="CX633"/>
      <c r="CY633"/>
    </row>
    <row r="634" spans="2:103" x14ac:dyDescent="0.35">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c r="CT634"/>
      <c r="CU634"/>
      <c r="CV634"/>
      <c r="CW634"/>
      <c r="CX634"/>
      <c r="CY634"/>
    </row>
    <row r="635" spans="2:103" x14ac:dyDescent="0.35">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c r="CT635"/>
      <c r="CU635"/>
      <c r="CV635"/>
      <c r="CW635"/>
      <c r="CX635"/>
      <c r="CY635"/>
    </row>
    <row r="636" spans="2:103" x14ac:dyDescent="0.35">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c r="CT636"/>
      <c r="CU636"/>
      <c r="CV636"/>
      <c r="CW636"/>
      <c r="CX636"/>
      <c r="CY636"/>
    </row>
    <row r="637" spans="2:103" x14ac:dyDescent="0.35">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c r="CT637"/>
      <c r="CU637"/>
      <c r="CV637"/>
      <c r="CW637"/>
      <c r="CX637"/>
      <c r="CY637"/>
    </row>
    <row r="638" spans="2:103" x14ac:dyDescent="0.35">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row>
    <row r="639" spans="2:103" x14ac:dyDescent="0.35">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row>
    <row r="640" spans="2:103" x14ac:dyDescent="0.35">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row>
    <row r="641" spans="2:103" x14ac:dyDescent="0.35">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row>
    <row r="642" spans="2:103" x14ac:dyDescent="0.35">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row>
    <row r="643" spans="2:103" x14ac:dyDescent="0.35">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row>
    <row r="644" spans="2:103" x14ac:dyDescent="0.35">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row>
    <row r="645" spans="2:103" x14ac:dyDescent="0.35">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row>
    <row r="646" spans="2:103" x14ac:dyDescent="0.35">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row>
    <row r="647" spans="2:103" x14ac:dyDescent="0.35">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row>
    <row r="648" spans="2:103" x14ac:dyDescent="0.35">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row>
    <row r="649" spans="2:103" x14ac:dyDescent="0.35">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row>
    <row r="650" spans="2:103" x14ac:dyDescent="0.35">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row>
    <row r="651" spans="2:103" x14ac:dyDescent="0.35">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row>
    <row r="652" spans="2:103" x14ac:dyDescent="0.35">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row>
    <row r="653" spans="2:103" x14ac:dyDescent="0.35">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c r="CT653"/>
      <c r="CU653"/>
      <c r="CV653"/>
      <c r="CW653"/>
      <c r="CX653"/>
      <c r="CY653"/>
    </row>
    <row r="654" spans="2:103" x14ac:dyDescent="0.35">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c r="CT654"/>
      <c r="CU654"/>
      <c r="CV654"/>
      <c r="CW654"/>
      <c r="CX654"/>
      <c r="CY654"/>
    </row>
    <row r="655" spans="2:103" x14ac:dyDescent="0.35">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row>
    <row r="656" spans="2:103" x14ac:dyDescent="0.35">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row>
    <row r="657" spans="2:103" x14ac:dyDescent="0.35">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row>
    <row r="658" spans="2:103" x14ac:dyDescent="0.35">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row>
    <row r="659" spans="2:103" x14ac:dyDescent="0.35">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row>
    <row r="660" spans="2:103" x14ac:dyDescent="0.35">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row>
    <row r="661" spans="2:103" x14ac:dyDescent="0.35">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c r="CT661"/>
      <c r="CU661"/>
      <c r="CV661"/>
      <c r="CW661"/>
      <c r="CX661"/>
      <c r="CY661"/>
    </row>
    <row r="662" spans="2:103" x14ac:dyDescent="0.35">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c r="CT662"/>
      <c r="CU662"/>
      <c r="CV662"/>
      <c r="CW662"/>
      <c r="CX662"/>
      <c r="CY662"/>
    </row>
    <row r="663" spans="2:103" x14ac:dyDescent="0.35">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c r="CT663"/>
      <c r="CU663"/>
      <c r="CV663"/>
      <c r="CW663"/>
      <c r="CX663"/>
      <c r="CY663"/>
    </row>
    <row r="664" spans="2:103" x14ac:dyDescent="0.35">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c r="CT664"/>
      <c r="CU664"/>
      <c r="CV664"/>
      <c r="CW664"/>
      <c r="CX664"/>
      <c r="CY664"/>
    </row>
    <row r="665" spans="2:103" x14ac:dyDescent="0.35">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c r="CT665"/>
      <c r="CU665"/>
      <c r="CV665"/>
      <c r="CW665"/>
      <c r="CX665"/>
      <c r="CY665"/>
    </row>
    <row r="666" spans="2:103" x14ac:dyDescent="0.35">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c r="CT666"/>
      <c r="CU666"/>
      <c r="CV666"/>
      <c r="CW666"/>
      <c r="CX666"/>
      <c r="CY666"/>
    </row>
    <row r="667" spans="2:103" x14ac:dyDescent="0.35">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c r="CT667"/>
      <c r="CU667"/>
      <c r="CV667"/>
      <c r="CW667"/>
      <c r="CX667"/>
      <c r="CY667"/>
    </row>
    <row r="668" spans="2:103" x14ac:dyDescent="0.35">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c r="CT668"/>
      <c r="CU668"/>
      <c r="CV668"/>
      <c r="CW668"/>
      <c r="CX668"/>
      <c r="CY668"/>
    </row>
    <row r="669" spans="2:103" x14ac:dyDescent="0.35">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c r="CT669"/>
      <c r="CU669"/>
      <c r="CV669"/>
      <c r="CW669"/>
      <c r="CX669"/>
      <c r="CY669"/>
    </row>
    <row r="670" spans="2:103" x14ac:dyDescent="0.35">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c r="CT670"/>
      <c r="CU670"/>
      <c r="CV670"/>
      <c r="CW670"/>
      <c r="CX670"/>
      <c r="CY670"/>
    </row>
    <row r="671" spans="2:103" x14ac:dyDescent="0.35">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c r="CT671"/>
      <c r="CU671"/>
      <c r="CV671"/>
      <c r="CW671"/>
      <c r="CX671"/>
      <c r="CY671"/>
    </row>
    <row r="672" spans="2:103" x14ac:dyDescent="0.35">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c r="CT672"/>
      <c r="CU672"/>
      <c r="CV672"/>
      <c r="CW672"/>
      <c r="CX672"/>
      <c r="CY672"/>
    </row>
    <row r="673" spans="2:103" x14ac:dyDescent="0.35">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row>
    <row r="674" spans="2:103" x14ac:dyDescent="0.35">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row>
    <row r="675" spans="2:103" x14ac:dyDescent="0.35">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row>
    <row r="676" spans="2:103" x14ac:dyDescent="0.35">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row>
    <row r="677" spans="2:103" x14ac:dyDescent="0.35">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row>
    <row r="678" spans="2:103" x14ac:dyDescent="0.35">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row>
    <row r="679" spans="2:103" x14ac:dyDescent="0.35">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row>
    <row r="680" spans="2:103" x14ac:dyDescent="0.35">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row>
    <row r="681" spans="2:103" x14ac:dyDescent="0.35">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row>
    <row r="682" spans="2:103" x14ac:dyDescent="0.35">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row>
    <row r="683" spans="2:103" x14ac:dyDescent="0.35">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row>
    <row r="684" spans="2:103" x14ac:dyDescent="0.35">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row>
    <row r="685" spans="2:103" x14ac:dyDescent="0.35">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row>
    <row r="686" spans="2:103" x14ac:dyDescent="0.35">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row>
    <row r="687" spans="2:103" x14ac:dyDescent="0.35">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row>
    <row r="688" spans="2:103" x14ac:dyDescent="0.35">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row>
    <row r="689" spans="2:103" x14ac:dyDescent="0.35">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row>
    <row r="690" spans="2:103" x14ac:dyDescent="0.35">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row>
    <row r="691" spans="2:103" x14ac:dyDescent="0.35">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row>
    <row r="692" spans="2:103" x14ac:dyDescent="0.35">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row>
    <row r="693" spans="2:103" x14ac:dyDescent="0.35">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row>
    <row r="694" spans="2:103" x14ac:dyDescent="0.35">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row>
    <row r="695" spans="2:103" x14ac:dyDescent="0.35">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row>
    <row r="696" spans="2:103" x14ac:dyDescent="0.35">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row>
    <row r="697" spans="2:103" x14ac:dyDescent="0.35">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row>
    <row r="698" spans="2:103" x14ac:dyDescent="0.35">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row>
    <row r="699" spans="2:103" x14ac:dyDescent="0.35">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row>
    <row r="700" spans="2:103" x14ac:dyDescent="0.35">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row>
    <row r="701" spans="2:103" x14ac:dyDescent="0.35">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row>
    <row r="702" spans="2:103" x14ac:dyDescent="0.35">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row>
    <row r="703" spans="2:103" x14ac:dyDescent="0.35">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row>
    <row r="704" spans="2:103" x14ac:dyDescent="0.35">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row>
    <row r="705" spans="2:103" x14ac:dyDescent="0.35">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row>
    <row r="706" spans="2:103" x14ac:dyDescent="0.35">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row>
    <row r="707" spans="2:103" x14ac:dyDescent="0.35">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c r="CT707"/>
      <c r="CU707"/>
      <c r="CV707"/>
      <c r="CW707"/>
      <c r="CX707"/>
      <c r="CY707"/>
    </row>
    <row r="708" spans="2:103" x14ac:dyDescent="0.35">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row>
    <row r="709" spans="2:103" x14ac:dyDescent="0.35">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row>
    <row r="710" spans="2:103" x14ac:dyDescent="0.35">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row>
    <row r="711" spans="2:103" x14ac:dyDescent="0.35">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row>
    <row r="712" spans="2:103" x14ac:dyDescent="0.35">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row>
    <row r="713" spans="2:103" x14ac:dyDescent="0.35">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row>
    <row r="714" spans="2:103" x14ac:dyDescent="0.35">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row>
    <row r="715" spans="2:103" x14ac:dyDescent="0.35">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c r="CT715"/>
      <c r="CU715"/>
      <c r="CV715"/>
      <c r="CW715"/>
      <c r="CX715"/>
      <c r="CY715"/>
    </row>
    <row r="716" spans="2:103" x14ac:dyDescent="0.35">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row>
    <row r="717" spans="2:103" x14ac:dyDescent="0.35">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row>
    <row r="718" spans="2:103" x14ac:dyDescent="0.35">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c r="CT718"/>
      <c r="CU718"/>
      <c r="CV718"/>
      <c r="CW718"/>
      <c r="CX718"/>
      <c r="CY718"/>
    </row>
    <row r="719" spans="2:103" x14ac:dyDescent="0.35">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row>
    <row r="720" spans="2:103" x14ac:dyDescent="0.35">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row>
    <row r="721" spans="2:103" x14ac:dyDescent="0.35">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row>
    <row r="722" spans="2:103" x14ac:dyDescent="0.35">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row>
    <row r="723" spans="2:103" x14ac:dyDescent="0.35">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row>
    <row r="724" spans="2:103" x14ac:dyDescent="0.35">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row>
    <row r="725" spans="2:103" x14ac:dyDescent="0.35">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row>
    <row r="726" spans="2:103" x14ac:dyDescent="0.35">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row>
    <row r="727" spans="2:103" x14ac:dyDescent="0.35">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row>
    <row r="728" spans="2:103" x14ac:dyDescent="0.35">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row>
    <row r="729" spans="2:103" x14ac:dyDescent="0.35">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row>
    <row r="730" spans="2:103" x14ac:dyDescent="0.35">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row>
    <row r="731" spans="2:103" x14ac:dyDescent="0.35">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row>
    <row r="732" spans="2:103" x14ac:dyDescent="0.35">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row>
    <row r="733" spans="2:103" x14ac:dyDescent="0.35">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row>
    <row r="734" spans="2:103" x14ac:dyDescent="0.35">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row>
    <row r="735" spans="2:103" x14ac:dyDescent="0.35">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row>
    <row r="736" spans="2:103" x14ac:dyDescent="0.35">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row>
    <row r="737" spans="2:103" x14ac:dyDescent="0.35">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row>
    <row r="738" spans="2:103" x14ac:dyDescent="0.35">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row>
    <row r="739" spans="2:103" x14ac:dyDescent="0.35">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row>
    <row r="740" spans="2:103" x14ac:dyDescent="0.35">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row>
    <row r="741" spans="2:103" x14ac:dyDescent="0.35">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row>
    <row r="742" spans="2:103" x14ac:dyDescent="0.35">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row>
    <row r="743" spans="2:103" x14ac:dyDescent="0.35">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row>
    <row r="744" spans="2:103" x14ac:dyDescent="0.35">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row>
    <row r="745" spans="2:103" x14ac:dyDescent="0.35">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row>
    <row r="746" spans="2:103" x14ac:dyDescent="0.35">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row>
    <row r="747" spans="2:103" x14ac:dyDescent="0.35">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row>
    <row r="748" spans="2:103" x14ac:dyDescent="0.35">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row>
    <row r="749" spans="2:103" x14ac:dyDescent="0.35">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row>
    <row r="750" spans="2:103" x14ac:dyDescent="0.35">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row>
    <row r="751" spans="2:103" x14ac:dyDescent="0.35">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row>
    <row r="752" spans="2:103" x14ac:dyDescent="0.35">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row>
    <row r="753" spans="2:103" x14ac:dyDescent="0.35">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row>
    <row r="754" spans="2:103" x14ac:dyDescent="0.35">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row>
    <row r="755" spans="2:103" x14ac:dyDescent="0.35">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row>
    <row r="756" spans="2:103" x14ac:dyDescent="0.35">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row>
    <row r="757" spans="2:103" x14ac:dyDescent="0.35">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row>
    <row r="758" spans="2:103" x14ac:dyDescent="0.35">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row>
    <row r="759" spans="2:103" x14ac:dyDescent="0.35">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row>
    <row r="760" spans="2:103" x14ac:dyDescent="0.35">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row>
    <row r="761" spans="2:103" x14ac:dyDescent="0.35">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row>
    <row r="762" spans="2:103" x14ac:dyDescent="0.35">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row>
    <row r="763" spans="2:103" x14ac:dyDescent="0.35">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row>
    <row r="764" spans="2:103" x14ac:dyDescent="0.35">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row>
    <row r="765" spans="2:103" x14ac:dyDescent="0.35">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row>
    <row r="766" spans="2:103" x14ac:dyDescent="0.35">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row>
    <row r="767" spans="2:103" x14ac:dyDescent="0.35">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row>
    <row r="768" spans="2:103" x14ac:dyDescent="0.35">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row>
    <row r="769" spans="2:103" x14ac:dyDescent="0.35">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row>
    <row r="770" spans="2:103" x14ac:dyDescent="0.35">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row>
    <row r="771" spans="2:103" x14ac:dyDescent="0.35">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row>
    <row r="772" spans="2:103" x14ac:dyDescent="0.35">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row>
    <row r="773" spans="2:103" x14ac:dyDescent="0.35">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row>
    <row r="774" spans="2:103" x14ac:dyDescent="0.35">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row>
    <row r="775" spans="2:103" x14ac:dyDescent="0.35">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row>
    <row r="776" spans="2:103" x14ac:dyDescent="0.35">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row>
    <row r="777" spans="2:103" x14ac:dyDescent="0.35">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row>
    <row r="778" spans="2:103" x14ac:dyDescent="0.35">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row>
    <row r="779" spans="2:103" x14ac:dyDescent="0.35">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row>
    <row r="780" spans="2:103" x14ac:dyDescent="0.35">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row>
    <row r="781" spans="2:103" x14ac:dyDescent="0.35">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row>
    <row r="782" spans="2:103" x14ac:dyDescent="0.35">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row>
    <row r="783" spans="2:103" x14ac:dyDescent="0.35">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row>
    <row r="784" spans="2:103" x14ac:dyDescent="0.35">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row>
    <row r="785" spans="2:103" x14ac:dyDescent="0.35">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c r="CT785"/>
      <c r="CU785"/>
      <c r="CV785"/>
      <c r="CW785"/>
      <c r="CX785"/>
      <c r="CY785"/>
    </row>
    <row r="786" spans="2:103" x14ac:dyDescent="0.35">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c r="CT786"/>
      <c r="CU786"/>
      <c r="CV786"/>
      <c r="CW786"/>
      <c r="CX786"/>
      <c r="CY786"/>
    </row>
    <row r="787" spans="2:103" x14ac:dyDescent="0.35">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row>
    <row r="788" spans="2:103" x14ac:dyDescent="0.35">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row>
    <row r="789" spans="2:103" x14ac:dyDescent="0.35">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row>
    <row r="790" spans="2:103" x14ac:dyDescent="0.35">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row>
    <row r="791" spans="2:103" x14ac:dyDescent="0.35">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row>
    <row r="792" spans="2:103" x14ac:dyDescent="0.35">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row>
    <row r="793" spans="2:103" x14ac:dyDescent="0.35">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row>
    <row r="794" spans="2:103" x14ac:dyDescent="0.35">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row>
    <row r="795" spans="2:103" x14ac:dyDescent="0.35">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row>
    <row r="796" spans="2:103" x14ac:dyDescent="0.35">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row>
    <row r="797" spans="2:103" x14ac:dyDescent="0.35">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row>
    <row r="798" spans="2:103" x14ac:dyDescent="0.35">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row>
    <row r="799" spans="2:103" x14ac:dyDescent="0.35">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row>
    <row r="800" spans="2:103" x14ac:dyDescent="0.35">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row>
    <row r="801" spans="2:103" x14ac:dyDescent="0.35">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row>
    <row r="802" spans="2:103" x14ac:dyDescent="0.35">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row>
    <row r="803" spans="2:103" x14ac:dyDescent="0.35">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row>
    <row r="804" spans="2:103" x14ac:dyDescent="0.35">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row>
    <row r="805" spans="2:103" x14ac:dyDescent="0.35">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c r="CT805"/>
      <c r="CU805"/>
      <c r="CV805"/>
      <c r="CW805"/>
      <c r="CX805"/>
      <c r="CY805"/>
    </row>
    <row r="806" spans="2:103" x14ac:dyDescent="0.35">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row>
    <row r="807" spans="2:103" x14ac:dyDescent="0.35">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row>
    <row r="808" spans="2:103" x14ac:dyDescent="0.35">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row>
    <row r="809" spans="2:103" x14ac:dyDescent="0.35">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row>
    <row r="810" spans="2:103" x14ac:dyDescent="0.35">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row>
    <row r="811" spans="2:103" x14ac:dyDescent="0.35">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row>
    <row r="812" spans="2:103" x14ac:dyDescent="0.35">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row>
    <row r="813" spans="2:103" x14ac:dyDescent="0.35">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c r="CT813"/>
      <c r="CU813"/>
      <c r="CV813"/>
      <c r="CW813"/>
      <c r="CX813"/>
      <c r="CY813"/>
    </row>
    <row r="814" spans="2:103" x14ac:dyDescent="0.35">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c r="CT814"/>
      <c r="CU814"/>
      <c r="CV814"/>
      <c r="CW814"/>
      <c r="CX814"/>
      <c r="CY814"/>
    </row>
    <row r="815" spans="2:103" x14ac:dyDescent="0.35">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c r="CT815"/>
      <c r="CU815"/>
      <c r="CV815"/>
      <c r="CW815"/>
      <c r="CX815"/>
      <c r="CY815"/>
    </row>
    <row r="816" spans="2:103" x14ac:dyDescent="0.35">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c r="CT816"/>
      <c r="CU816"/>
      <c r="CV816"/>
      <c r="CW816"/>
      <c r="CX816"/>
      <c r="CY816"/>
    </row>
    <row r="817" spans="2:103" x14ac:dyDescent="0.35">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c r="CT817"/>
      <c r="CU817"/>
      <c r="CV817"/>
      <c r="CW817"/>
      <c r="CX817"/>
      <c r="CY817"/>
    </row>
    <row r="818" spans="2:103" x14ac:dyDescent="0.35">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c r="CT818"/>
      <c r="CU818"/>
      <c r="CV818"/>
      <c r="CW818"/>
      <c r="CX818"/>
      <c r="CY818"/>
    </row>
    <row r="819" spans="2:103" x14ac:dyDescent="0.35">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c r="CT819"/>
      <c r="CU819"/>
      <c r="CV819"/>
      <c r="CW819"/>
      <c r="CX819"/>
      <c r="CY819"/>
    </row>
    <row r="820" spans="2:103" x14ac:dyDescent="0.35">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c r="CT820"/>
      <c r="CU820"/>
      <c r="CV820"/>
      <c r="CW820"/>
      <c r="CX820"/>
      <c r="CY820"/>
    </row>
    <row r="821" spans="2:103" x14ac:dyDescent="0.35">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c r="CT821"/>
      <c r="CU821"/>
      <c r="CV821"/>
      <c r="CW821"/>
      <c r="CX821"/>
      <c r="CY821"/>
    </row>
    <row r="822" spans="2:103" x14ac:dyDescent="0.35">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c r="CT822"/>
      <c r="CU822"/>
      <c r="CV822"/>
      <c r="CW822"/>
      <c r="CX822"/>
      <c r="CY822"/>
    </row>
    <row r="823" spans="2:103" x14ac:dyDescent="0.35">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c r="CT823"/>
      <c r="CU823"/>
      <c r="CV823"/>
      <c r="CW823"/>
      <c r="CX823"/>
      <c r="CY823"/>
    </row>
    <row r="824" spans="2:103" x14ac:dyDescent="0.35">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c r="CT824"/>
      <c r="CU824"/>
      <c r="CV824"/>
      <c r="CW824"/>
      <c r="CX824"/>
      <c r="CY824"/>
    </row>
    <row r="825" spans="2:103" x14ac:dyDescent="0.35">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row>
    <row r="826" spans="2:103" x14ac:dyDescent="0.35">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row>
    <row r="827" spans="2:103" x14ac:dyDescent="0.35">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row>
    <row r="828" spans="2:103" x14ac:dyDescent="0.35">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c r="CT828"/>
      <c r="CU828"/>
      <c r="CV828"/>
      <c r="CW828"/>
      <c r="CX828"/>
      <c r="CY828"/>
    </row>
    <row r="829" spans="2:103" x14ac:dyDescent="0.35">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row>
    <row r="830" spans="2:103" x14ac:dyDescent="0.35">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c r="CT830"/>
      <c r="CU830"/>
      <c r="CV830"/>
      <c r="CW830"/>
      <c r="CX830"/>
      <c r="CY830"/>
    </row>
    <row r="831" spans="2:103" x14ac:dyDescent="0.35">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c r="CT831"/>
      <c r="CU831"/>
      <c r="CV831"/>
      <c r="CW831"/>
      <c r="CX831"/>
      <c r="CY831"/>
    </row>
    <row r="832" spans="2:103" x14ac:dyDescent="0.35">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c r="CT832"/>
      <c r="CU832"/>
      <c r="CV832"/>
      <c r="CW832"/>
      <c r="CX832"/>
      <c r="CY832"/>
    </row>
    <row r="833" spans="2:103" x14ac:dyDescent="0.35">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c r="CT833"/>
      <c r="CU833"/>
      <c r="CV833"/>
      <c r="CW833"/>
      <c r="CX833"/>
      <c r="CY833"/>
    </row>
    <row r="834" spans="2:103" x14ac:dyDescent="0.35">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c r="CT834"/>
      <c r="CU834"/>
      <c r="CV834"/>
      <c r="CW834"/>
      <c r="CX834"/>
      <c r="CY834"/>
    </row>
    <row r="835" spans="2:103" x14ac:dyDescent="0.35">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c r="CT835"/>
      <c r="CU835"/>
      <c r="CV835"/>
      <c r="CW835"/>
      <c r="CX835"/>
      <c r="CY835"/>
    </row>
    <row r="836" spans="2:103" x14ac:dyDescent="0.35">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c r="CT836"/>
      <c r="CU836"/>
      <c r="CV836"/>
      <c r="CW836"/>
      <c r="CX836"/>
      <c r="CY836"/>
    </row>
    <row r="837" spans="2:103" x14ac:dyDescent="0.35">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c r="CT837"/>
      <c r="CU837"/>
      <c r="CV837"/>
      <c r="CW837"/>
      <c r="CX837"/>
      <c r="CY837"/>
    </row>
    <row r="838" spans="2:103" x14ac:dyDescent="0.35">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c r="CM838"/>
      <c r="CN838"/>
      <c r="CO838"/>
      <c r="CP838"/>
      <c r="CQ838"/>
      <c r="CR838"/>
      <c r="CS838"/>
      <c r="CT838"/>
      <c r="CU838"/>
      <c r="CV838"/>
      <c r="CW838"/>
      <c r="CX838"/>
      <c r="CY838"/>
    </row>
    <row r="839" spans="2:103" x14ac:dyDescent="0.35">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c r="CM839"/>
      <c r="CN839"/>
      <c r="CO839"/>
      <c r="CP839"/>
      <c r="CQ839"/>
      <c r="CR839"/>
      <c r="CS839"/>
      <c r="CT839"/>
      <c r="CU839"/>
      <c r="CV839"/>
      <c r="CW839"/>
      <c r="CX839"/>
      <c r="CY839"/>
    </row>
    <row r="840" spans="2:103" x14ac:dyDescent="0.35">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c r="CM840"/>
      <c r="CN840"/>
      <c r="CO840"/>
      <c r="CP840"/>
      <c r="CQ840"/>
      <c r="CR840"/>
      <c r="CS840"/>
      <c r="CT840"/>
      <c r="CU840"/>
      <c r="CV840"/>
      <c r="CW840"/>
      <c r="CX840"/>
      <c r="CY840"/>
    </row>
    <row r="841" spans="2:103" x14ac:dyDescent="0.35">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c r="CM841"/>
      <c r="CN841"/>
      <c r="CO841"/>
      <c r="CP841"/>
      <c r="CQ841"/>
      <c r="CR841"/>
      <c r="CS841"/>
      <c r="CT841"/>
      <c r="CU841"/>
      <c r="CV841"/>
      <c r="CW841"/>
      <c r="CX841"/>
      <c r="CY841"/>
    </row>
    <row r="842" spans="2:103" x14ac:dyDescent="0.35">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c r="CM842"/>
      <c r="CN842"/>
      <c r="CO842"/>
      <c r="CP842"/>
      <c r="CQ842"/>
      <c r="CR842"/>
      <c r="CS842"/>
      <c r="CT842"/>
      <c r="CU842"/>
      <c r="CV842"/>
      <c r="CW842"/>
      <c r="CX842"/>
      <c r="CY842"/>
    </row>
    <row r="843" spans="2:103" x14ac:dyDescent="0.35">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c r="CM843"/>
      <c r="CN843"/>
      <c r="CO843"/>
      <c r="CP843"/>
      <c r="CQ843"/>
      <c r="CR843"/>
      <c r="CS843"/>
      <c r="CT843"/>
      <c r="CU843"/>
      <c r="CV843"/>
      <c r="CW843"/>
      <c r="CX843"/>
      <c r="CY843"/>
    </row>
    <row r="844" spans="2:103" x14ac:dyDescent="0.35">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c r="CM844"/>
      <c r="CN844"/>
      <c r="CO844"/>
      <c r="CP844"/>
      <c r="CQ844"/>
      <c r="CR844"/>
      <c r="CS844"/>
      <c r="CT844"/>
      <c r="CU844"/>
      <c r="CV844"/>
      <c r="CW844"/>
      <c r="CX844"/>
      <c r="CY844"/>
    </row>
    <row r="845" spans="2:103" x14ac:dyDescent="0.35">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c r="CM845"/>
      <c r="CN845"/>
      <c r="CO845"/>
      <c r="CP845"/>
      <c r="CQ845"/>
      <c r="CR845"/>
      <c r="CS845"/>
      <c r="CT845"/>
      <c r="CU845"/>
      <c r="CV845"/>
      <c r="CW845"/>
      <c r="CX845"/>
      <c r="CY845"/>
    </row>
    <row r="846" spans="2:103" x14ac:dyDescent="0.35">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c r="CM846"/>
      <c r="CN846"/>
      <c r="CO846"/>
      <c r="CP846"/>
      <c r="CQ846"/>
      <c r="CR846"/>
      <c r="CS846"/>
      <c r="CT846"/>
      <c r="CU846"/>
      <c r="CV846"/>
      <c r="CW846"/>
      <c r="CX846"/>
      <c r="CY846"/>
    </row>
    <row r="847" spans="2:103" x14ac:dyDescent="0.35">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c r="CM847"/>
      <c r="CN847"/>
      <c r="CO847"/>
      <c r="CP847"/>
      <c r="CQ847"/>
      <c r="CR847"/>
      <c r="CS847"/>
      <c r="CT847"/>
      <c r="CU847"/>
      <c r="CV847"/>
      <c r="CW847"/>
      <c r="CX847"/>
      <c r="CY847"/>
    </row>
    <row r="848" spans="2:103" x14ac:dyDescent="0.35">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c r="CM848"/>
      <c r="CN848"/>
      <c r="CO848"/>
      <c r="CP848"/>
      <c r="CQ848"/>
      <c r="CR848"/>
      <c r="CS848"/>
      <c r="CT848"/>
      <c r="CU848"/>
      <c r="CV848"/>
      <c r="CW848"/>
      <c r="CX848"/>
      <c r="CY848"/>
    </row>
    <row r="849" spans="2:103" x14ac:dyDescent="0.35">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c r="CM849"/>
      <c r="CN849"/>
      <c r="CO849"/>
      <c r="CP849"/>
      <c r="CQ849"/>
      <c r="CR849"/>
      <c r="CS849"/>
      <c r="CT849"/>
      <c r="CU849"/>
      <c r="CV849"/>
      <c r="CW849"/>
      <c r="CX849"/>
      <c r="CY849"/>
    </row>
    <row r="850" spans="2:103" x14ac:dyDescent="0.35">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c r="CM850"/>
      <c r="CN850"/>
      <c r="CO850"/>
      <c r="CP850"/>
      <c r="CQ850"/>
      <c r="CR850"/>
      <c r="CS850"/>
      <c r="CT850"/>
      <c r="CU850"/>
      <c r="CV850"/>
      <c r="CW850"/>
      <c r="CX850"/>
      <c r="CY850"/>
    </row>
    <row r="851" spans="2:103" x14ac:dyDescent="0.35">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c r="CM851"/>
      <c r="CN851"/>
      <c r="CO851"/>
      <c r="CP851"/>
      <c r="CQ851"/>
      <c r="CR851"/>
      <c r="CS851"/>
      <c r="CT851"/>
      <c r="CU851"/>
      <c r="CV851"/>
      <c r="CW851"/>
      <c r="CX851"/>
      <c r="CY851"/>
    </row>
    <row r="852" spans="2:103" x14ac:dyDescent="0.35">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c r="CM852"/>
      <c r="CN852"/>
      <c r="CO852"/>
      <c r="CP852"/>
      <c r="CQ852"/>
      <c r="CR852"/>
      <c r="CS852"/>
      <c r="CT852"/>
      <c r="CU852"/>
      <c r="CV852"/>
      <c r="CW852"/>
      <c r="CX852"/>
      <c r="CY852"/>
    </row>
    <row r="853" spans="2:103" x14ac:dyDescent="0.35">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c r="CM853"/>
      <c r="CN853"/>
      <c r="CO853"/>
      <c r="CP853"/>
      <c r="CQ853"/>
      <c r="CR853"/>
      <c r="CS853"/>
      <c r="CT853"/>
      <c r="CU853"/>
      <c r="CV853"/>
      <c r="CW853"/>
      <c r="CX853"/>
      <c r="CY853"/>
    </row>
    <row r="854" spans="2:103" x14ac:dyDescent="0.35">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c r="CM854"/>
      <c r="CN854"/>
      <c r="CO854"/>
      <c r="CP854"/>
      <c r="CQ854"/>
      <c r="CR854"/>
      <c r="CS854"/>
      <c r="CT854"/>
      <c r="CU854"/>
      <c r="CV854"/>
      <c r="CW854"/>
      <c r="CX854"/>
      <c r="CY854"/>
    </row>
    <row r="855" spans="2:103" x14ac:dyDescent="0.35">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c r="CM855"/>
      <c r="CN855"/>
      <c r="CO855"/>
      <c r="CP855"/>
      <c r="CQ855"/>
      <c r="CR855"/>
      <c r="CS855"/>
      <c r="CT855"/>
      <c r="CU855"/>
      <c r="CV855"/>
      <c r="CW855"/>
      <c r="CX855"/>
      <c r="CY855"/>
    </row>
    <row r="856" spans="2:103" x14ac:dyDescent="0.35">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c r="CM856"/>
      <c r="CN856"/>
      <c r="CO856"/>
      <c r="CP856"/>
      <c r="CQ856"/>
      <c r="CR856"/>
      <c r="CS856"/>
      <c r="CT856"/>
      <c r="CU856"/>
      <c r="CV856"/>
      <c r="CW856"/>
      <c r="CX856"/>
      <c r="CY856"/>
    </row>
    <row r="857" spans="2:103" x14ac:dyDescent="0.35">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c r="CM857"/>
      <c r="CN857"/>
      <c r="CO857"/>
      <c r="CP857"/>
      <c r="CQ857"/>
      <c r="CR857"/>
      <c r="CS857"/>
      <c r="CT857"/>
      <c r="CU857"/>
      <c r="CV857"/>
      <c r="CW857"/>
      <c r="CX857"/>
      <c r="CY857"/>
    </row>
    <row r="858" spans="2:103" x14ac:dyDescent="0.35">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c r="CM858"/>
      <c r="CN858"/>
      <c r="CO858"/>
      <c r="CP858"/>
      <c r="CQ858"/>
      <c r="CR858"/>
      <c r="CS858"/>
      <c r="CT858"/>
      <c r="CU858"/>
      <c r="CV858"/>
      <c r="CW858"/>
      <c r="CX858"/>
      <c r="CY858"/>
    </row>
    <row r="859" spans="2:103" x14ac:dyDescent="0.35">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c r="CM859"/>
      <c r="CN859"/>
      <c r="CO859"/>
      <c r="CP859"/>
      <c r="CQ859"/>
      <c r="CR859"/>
      <c r="CS859"/>
      <c r="CT859"/>
      <c r="CU859"/>
      <c r="CV859"/>
      <c r="CW859"/>
      <c r="CX859"/>
      <c r="CY859"/>
    </row>
    <row r="860" spans="2:103" x14ac:dyDescent="0.35">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c r="CM860"/>
      <c r="CN860"/>
      <c r="CO860"/>
      <c r="CP860"/>
      <c r="CQ860"/>
      <c r="CR860"/>
      <c r="CS860"/>
      <c r="CT860"/>
      <c r="CU860"/>
      <c r="CV860"/>
      <c r="CW860"/>
      <c r="CX860"/>
      <c r="CY860"/>
    </row>
    <row r="861" spans="2:103" x14ac:dyDescent="0.35">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c r="CM861"/>
      <c r="CN861"/>
      <c r="CO861"/>
      <c r="CP861"/>
      <c r="CQ861"/>
      <c r="CR861"/>
      <c r="CS861"/>
      <c r="CT861"/>
      <c r="CU861"/>
      <c r="CV861"/>
      <c r="CW861"/>
      <c r="CX861"/>
      <c r="CY861"/>
    </row>
    <row r="862" spans="2:103" x14ac:dyDescent="0.35">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c r="CM862"/>
      <c r="CN862"/>
      <c r="CO862"/>
      <c r="CP862"/>
      <c r="CQ862"/>
      <c r="CR862"/>
      <c r="CS862"/>
      <c r="CT862"/>
      <c r="CU862"/>
      <c r="CV862"/>
      <c r="CW862"/>
      <c r="CX862"/>
      <c r="CY862"/>
    </row>
    <row r="863" spans="2:103" x14ac:dyDescent="0.35">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c r="CM863"/>
      <c r="CN863"/>
      <c r="CO863"/>
      <c r="CP863"/>
      <c r="CQ863"/>
      <c r="CR863"/>
      <c r="CS863"/>
      <c r="CT863"/>
      <c r="CU863"/>
      <c r="CV863"/>
      <c r="CW863"/>
      <c r="CX863"/>
      <c r="CY863"/>
    </row>
    <row r="864" spans="2:103" x14ac:dyDescent="0.35">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c r="CM864"/>
      <c r="CN864"/>
      <c r="CO864"/>
      <c r="CP864"/>
      <c r="CQ864"/>
      <c r="CR864"/>
      <c r="CS864"/>
      <c r="CT864"/>
      <c r="CU864"/>
      <c r="CV864"/>
      <c r="CW864"/>
      <c r="CX864"/>
      <c r="CY864"/>
    </row>
    <row r="865" spans="2:103" x14ac:dyDescent="0.35">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c r="CM865"/>
      <c r="CN865"/>
      <c r="CO865"/>
      <c r="CP865"/>
      <c r="CQ865"/>
      <c r="CR865"/>
      <c r="CS865"/>
      <c r="CT865"/>
      <c r="CU865"/>
      <c r="CV865"/>
      <c r="CW865"/>
      <c r="CX865"/>
      <c r="CY865"/>
    </row>
    <row r="866" spans="2:103" x14ac:dyDescent="0.35">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c r="CM866"/>
      <c r="CN866"/>
      <c r="CO866"/>
      <c r="CP866"/>
      <c r="CQ866"/>
      <c r="CR866"/>
      <c r="CS866"/>
      <c r="CT866"/>
      <c r="CU866"/>
      <c r="CV866"/>
      <c r="CW866"/>
      <c r="CX866"/>
      <c r="CY866"/>
    </row>
    <row r="867" spans="2:103" x14ac:dyDescent="0.35">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c r="CM867"/>
      <c r="CN867"/>
      <c r="CO867"/>
      <c r="CP867"/>
      <c r="CQ867"/>
      <c r="CR867"/>
      <c r="CS867"/>
      <c r="CT867"/>
      <c r="CU867"/>
      <c r="CV867"/>
      <c r="CW867"/>
      <c r="CX867"/>
      <c r="CY867"/>
    </row>
    <row r="868" spans="2:103" x14ac:dyDescent="0.35">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c r="CM868"/>
      <c r="CN868"/>
      <c r="CO868"/>
      <c r="CP868"/>
      <c r="CQ868"/>
      <c r="CR868"/>
      <c r="CS868"/>
      <c r="CT868"/>
      <c r="CU868"/>
      <c r="CV868"/>
      <c r="CW868"/>
      <c r="CX868"/>
      <c r="CY868"/>
    </row>
    <row r="869" spans="2:103" x14ac:dyDescent="0.35">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c r="CM869"/>
      <c r="CN869"/>
      <c r="CO869"/>
      <c r="CP869"/>
      <c r="CQ869"/>
      <c r="CR869"/>
      <c r="CS869"/>
      <c r="CT869"/>
      <c r="CU869"/>
      <c r="CV869"/>
      <c r="CW869"/>
      <c r="CX869"/>
      <c r="CY869"/>
    </row>
    <row r="870" spans="2:103" x14ac:dyDescent="0.35">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c r="CM870"/>
      <c r="CN870"/>
      <c r="CO870"/>
      <c r="CP870"/>
      <c r="CQ870"/>
      <c r="CR870"/>
      <c r="CS870"/>
      <c r="CT870"/>
      <c r="CU870"/>
      <c r="CV870"/>
      <c r="CW870"/>
      <c r="CX870"/>
      <c r="CY870"/>
    </row>
    <row r="871" spans="2:103" x14ac:dyDescent="0.35">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c r="CM871"/>
      <c r="CN871"/>
      <c r="CO871"/>
      <c r="CP871"/>
      <c r="CQ871"/>
      <c r="CR871"/>
      <c r="CS871"/>
      <c r="CT871"/>
      <c r="CU871"/>
      <c r="CV871"/>
      <c r="CW871"/>
      <c r="CX871"/>
      <c r="CY871"/>
    </row>
    <row r="872" spans="2:103" x14ac:dyDescent="0.35">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c r="CM872"/>
      <c r="CN872"/>
      <c r="CO872"/>
      <c r="CP872"/>
      <c r="CQ872"/>
      <c r="CR872"/>
      <c r="CS872"/>
      <c r="CT872"/>
      <c r="CU872"/>
      <c r="CV872"/>
      <c r="CW872"/>
      <c r="CX872"/>
      <c r="CY872"/>
    </row>
    <row r="873" spans="2:103" x14ac:dyDescent="0.35">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c r="CM873"/>
      <c r="CN873"/>
      <c r="CO873"/>
      <c r="CP873"/>
      <c r="CQ873"/>
      <c r="CR873"/>
      <c r="CS873"/>
      <c r="CT873"/>
      <c r="CU873"/>
      <c r="CV873"/>
      <c r="CW873"/>
      <c r="CX873"/>
      <c r="CY873"/>
    </row>
    <row r="874" spans="2:103" x14ac:dyDescent="0.35">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c r="CM874"/>
      <c r="CN874"/>
      <c r="CO874"/>
      <c r="CP874"/>
      <c r="CQ874"/>
      <c r="CR874"/>
      <c r="CS874"/>
      <c r="CT874"/>
      <c r="CU874"/>
      <c r="CV874"/>
      <c r="CW874"/>
      <c r="CX874"/>
      <c r="CY874"/>
    </row>
    <row r="875" spans="2:103" x14ac:dyDescent="0.35">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c r="CM875"/>
      <c r="CN875"/>
      <c r="CO875"/>
      <c r="CP875"/>
      <c r="CQ875"/>
      <c r="CR875"/>
      <c r="CS875"/>
      <c r="CT875"/>
      <c r="CU875"/>
      <c r="CV875"/>
      <c r="CW875"/>
      <c r="CX875"/>
      <c r="CY875"/>
    </row>
    <row r="876" spans="2:103" x14ac:dyDescent="0.35">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c r="CM876"/>
      <c r="CN876"/>
      <c r="CO876"/>
      <c r="CP876"/>
      <c r="CQ876"/>
      <c r="CR876"/>
      <c r="CS876"/>
      <c r="CT876"/>
      <c r="CU876"/>
      <c r="CV876"/>
      <c r="CW876"/>
      <c r="CX876"/>
      <c r="CY876"/>
    </row>
  </sheetData>
  <mergeCells count="2">
    <mergeCell ref="CS46:CU46"/>
    <mergeCell ref="CW46:CY46"/>
  </mergeCells>
  <hyperlinks>
    <hyperlink ref="E9" r:id="rId1" xr:uid="{CABD9CE4-800A-4694-932E-8C4F397FA228}"/>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fe4d2fe-2d3f-4bfe-b469-a6779eaaf449" xsi:nil="true"/>
    <lcf76f155ced4ddcb4097134ff3c332f xmlns="d6ed61a8-a697-4a41-99fd-a07872819b1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5930FB65E9537499197CFBE94E6A560" ma:contentTypeVersion="19" ma:contentTypeDescription="Create a new document." ma:contentTypeScope="" ma:versionID="6514fd73d93d928aed11034a003fde16">
  <xsd:schema xmlns:xsd="http://www.w3.org/2001/XMLSchema" xmlns:xs="http://www.w3.org/2001/XMLSchema" xmlns:p="http://schemas.microsoft.com/office/2006/metadata/properties" xmlns:ns2="d6ed61a8-a697-4a41-99fd-a07872819b15" xmlns:ns3="afe4d2fe-2d3f-4bfe-b469-a6779eaaf449" targetNamespace="http://schemas.microsoft.com/office/2006/metadata/properties" ma:root="true" ma:fieldsID="201912ce6993a22558af05c6ca9b2d76" ns2:_="" ns3:_="">
    <xsd:import namespace="d6ed61a8-a697-4a41-99fd-a07872819b15"/>
    <xsd:import namespace="afe4d2fe-2d3f-4bfe-b469-a6779eaaf44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ed61a8-a697-4a41-99fd-a07872819b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72bbf629-a2bf-43c0-bbee-6ef5976c043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e4d2fe-2d3f-4bfe-b469-a6779eaaf449"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1fdd4be-b703-4f35-80f9-153d4d3c421e}" ma:internalName="TaxCatchAll" ma:showField="CatchAllData" ma:web="afe4d2fe-2d3f-4bfe-b469-a6779eaaf44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2FC2E5-7DEE-45A9-8A07-FD3586BF9F73}">
  <ds:schemaRefs>
    <ds:schemaRef ds:uri="http://www.w3.org/XML/1998/namespace"/>
    <ds:schemaRef ds:uri="http://schemas.microsoft.com/office/2006/metadata/properties"/>
    <ds:schemaRef ds:uri="http://purl.org/dc/terms/"/>
    <ds:schemaRef ds:uri="http://purl.org/dc/dcmitype/"/>
    <ds:schemaRef ds:uri="e9dfb574-0b32-4978-931b-85d9c7abc7ea"/>
    <ds:schemaRef ds:uri="d9aec488-38b2-4cd0-b6d0-d283a93a6e2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19F84C68-3675-4CC9-ACBF-7797E531B614}"/>
</file>

<file path=customXml/itemProps3.xml><?xml version="1.0" encoding="utf-8"?>
<ds:datastoreItem xmlns:ds="http://schemas.openxmlformats.org/officeDocument/2006/customXml" ds:itemID="{72E23926-D41A-43A8-A8C5-E68B744DDA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0. Introduction</vt:lpstr>
      <vt:lpstr>1. Taxonomy</vt:lpstr>
      <vt:lpstr>2. Outputs -&gt;</vt:lpstr>
      <vt:lpstr>2.1 Summary</vt:lpstr>
      <vt:lpstr>3. Inputs -&gt;</vt:lpstr>
      <vt:lpstr>3.1 Government spend</vt:lpstr>
      <vt:lpstr>3.1.1 Federal</vt:lpstr>
      <vt:lpstr>3.1.2 WA</vt:lpstr>
      <vt:lpstr>3.1.3 QLD</vt:lpstr>
      <vt:lpstr>3.1.4 NSW</vt:lpstr>
      <vt:lpstr>3.1.5 SA</vt:lpstr>
      <vt:lpstr>3.1.6 VIC</vt:lpstr>
      <vt:lpstr>3.1.7 NT</vt:lpstr>
      <vt:lpstr>3.1.8 ACT</vt:lpstr>
      <vt:lpstr>3.1.9 TAS</vt:lpstr>
      <vt:lpstr>3.2 Philanthropic spend &gt;</vt:lpstr>
      <vt:lpstr>3.2.1 Charities FY23</vt:lpstr>
      <vt:lpstr>3.2.2 Charities FY24</vt:lpstr>
      <vt:lpstr>3.3 Private spend &gt;</vt:lpstr>
      <vt:lpstr>3.3.1 Offset market</vt:lpstr>
      <vt:lpstr>3.3.2 ACCU market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Branden Lay</dc:creator>
  <cp:keywords/>
  <dc:description/>
  <cp:lastModifiedBy>Melissa Cutler</cp:lastModifiedBy>
  <cp:revision/>
  <dcterms:created xsi:type="dcterms:W3CDTF">2025-05-14T03:17:58Z</dcterms:created>
  <dcterms:modified xsi:type="dcterms:W3CDTF">2026-03-09T23:37:05Z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0x01010005930FB65E9537499197CFBE94E6A560</vt:lpwstr>
  </property>
  <property fmtid="{D5CDD505-2E9C-101B-9397-08002B2CF9AE}" pid="3" name="MediaServiceImageTags">
    <vt:lpwstr/>
  </property>
</Properties>
</file>